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showInkAnnotation="0" codeName="EstaPastaDeTrabalho"/>
  <mc:AlternateContent xmlns:mc="http://schemas.openxmlformats.org/markup-compatibility/2006">
    <mc:Choice Requires="x15">
      <x15ac:absPath xmlns:x15ac="http://schemas.microsoft.com/office/spreadsheetml/2010/11/ac" url="Z:\1 - PREFEITURAS\2025\PENALVA\SISTEMA DE ABASTECIMENTO - R$5.000.000,00\2 - ORÇAMENTO\REV2\"/>
    </mc:Choice>
  </mc:AlternateContent>
  <xr:revisionPtr revIDLastSave="0" documentId="13_ncr:1_{CF29AC42-47AB-44C6-804A-4B15B3CF07B6}" xr6:coauthVersionLast="47" xr6:coauthVersionMax="47" xr10:uidLastSave="{00000000-0000-0000-0000-000000000000}"/>
  <bookViews>
    <workbookView xWindow="-108" yWindow="-108" windowWidth="23256" windowHeight="12456" tabRatio="852" firstSheet="2" activeTab="2" xr2:uid="{00000000-000D-0000-FFFF-FFFF00000000}"/>
  </bookViews>
  <sheets>
    <sheet name="CAPA" sheetId="5" r:id="rId1"/>
    <sheet name="CURVA ABC" sheetId="23" r:id="rId2"/>
    <sheet name="ENCARGOS" sheetId="26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'CURVA ABC'!$B$10:$I$10</definedName>
    <definedName name="ACOMPANHAMENTO" hidden="1">IF(VALUE([1]MENU!$O$4)=2,"BM","PLE")</definedName>
    <definedName name="_xlnm.Print_Area" localSheetId="0">CAPA!$A$1:$J$47</definedName>
    <definedName name="_xlnm.Print_Area" localSheetId="1">'CURVA ABC'!$B$1:$I$91</definedName>
    <definedName name="_xlnm.Print_Area" localSheetId="2">ENCARGOS!$B$1:$E$43</definedName>
    <definedName name="DESONERACAO" hidden="1">IF(OR(Import.Desoneracao="DESONERADO",Import.Desoneracao="SIM"),"SIM","NÃO")</definedName>
    <definedName name="Import.Desoneracao" hidden="1">OFFSET([2]DADOS!$G$18,0,-1)</definedName>
    <definedName name="Import.TipoArredondamento" hidden="1">[3]DADOS!$F$31</definedName>
    <definedName name="Imprimir_Títulos" localSheetId="1">'CURVA ABC'!#REF!</definedName>
    <definedName name="ORÇAMENTO.BancoRef" hidden="1">'CURVA ABC'!$F$8</definedName>
    <definedName name="ORÇAMENTO.CustoUnitario" hidden="1">ROUND('CURVA ABC'!$U1,15-13*'CURVA ABC'!$AF$8)</definedName>
    <definedName name="ORÇAMENTO.PrecoUnitarioLicitado" hidden="1">'CURVA ABC'!$AL1</definedName>
    <definedName name="REFERENCIA.Descricao" hidden="1">IF(ISNUMBER('CURVA ABC'!$AF1),OFFSET(INDIRECT(ORÇAMENTO.BancoRef),'CURVA ABC'!$AF1-1,3,1),'CURVA ABC'!$AF1)</definedName>
    <definedName name="REFERENCIA.Unidade" hidden="1">IF(ISNUMBER('CURVA ABC'!$AF1),OFFSET(INDIRECT(ORÇAMENTO.BancoRef),'CURVA ABC'!$AF1-1,4,1),"-")</definedName>
    <definedName name="SomaAgrup" hidden="1">SUMIF(OFFSET('CURVA ABC'!$C1,1,0,'CURVA ABC'!$D1),"S",OFFSET('CURVA ABC'!A1,1,0,'CURVA ABC'!$D1))</definedName>
    <definedName name="TaxadeQuilometragem" localSheetId="1">'CURVA ABC'!#REF!</definedName>
    <definedName name="TaxadeQuilometragem" localSheetId="2">#REF!</definedName>
    <definedName name="TaxadeQuilometragem">#REF!</definedName>
    <definedName name="TIPOORCAMENTO" hidden="1">IF(VALUE([4]MENU!$O$3)=2,"Licitado","Proposto")</definedName>
    <definedName name="_xlnm.Print_Titles" localSheetId="1">'CURVA ABC'!$1:$4</definedName>
    <definedName name="VTOTAL1" hidden="1">ROUND('CURVA ABC'!$T1*'CURVA ABC'!$W1,15-13*'CURVA ABC'!#REF!)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3" l="1"/>
  <c r="H63" i="23" s="1"/>
  <c r="H58" i="23" l="1"/>
  <c r="H30" i="23"/>
  <c r="H18" i="23"/>
  <c r="H55" i="23"/>
  <c r="H31" i="23"/>
  <c r="H59" i="23"/>
  <c r="H78" i="23"/>
  <c r="H37" i="23"/>
  <c r="H42" i="23"/>
  <c r="H75" i="23"/>
  <c r="H90" i="23"/>
  <c r="H73" i="23"/>
  <c r="H41" i="23"/>
  <c r="H60" i="23"/>
  <c r="H24" i="23"/>
  <c r="H74" i="23"/>
  <c r="H79" i="23"/>
  <c r="H86" i="23"/>
  <c r="H26" i="23"/>
  <c r="H22" i="23"/>
  <c r="H76" i="23"/>
  <c r="H13" i="23"/>
  <c r="H16" i="23"/>
  <c r="H68" i="23"/>
  <c r="H46" i="23"/>
  <c r="H19" i="23"/>
  <c r="H43" i="23"/>
  <c r="H85" i="23"/>
  <c r="H15" i="23"/>
  <c r="H65" i="23"/>
  <c r="H36" i="23"/>
  <c r="H84" i="23"/>
  <c r="H77" i="23"/>
  <c r="H39" i="23"/>
  <c r="H81" i="23"/>
  <c r="H89" i="23"/>
  <c r="H88" i="23"/>
  <c r="H25" i="23"/>
  <c r="H66" i="23"/>
  <c r="H45" i="23"/>
  <c r="H38" i="23"/>
  <c r="H34" i="23"/>
  <c r="H14" i="23"/>
  <c r="H61" i="23"/>
  <c r="H29" i="23"/>
  <c r="H72" i="23"/>
  <c r="H32" i="23"/>
  <c r="H83" i="23"/>
  <c r="H20" i="23"/>
  <c r="H87" i="23"/>
  <c r="H33" i="23"/>
  <c r="H11" i="23"/>
  <c r="H69" i="23"/>
  <c r="H49" i="23"/>
  <c r="H67" i="23"/>
  <c r="H54" i="23"/>
  <c r="H47" i="23"/>
  <c r="H17" i="23"/>
  <c r="H57" i="23"/>
  <c r="H12" i="23"/>
  <c r="H48" i="23"/>
  <c r="H44" i="23"/>
  <c r="H82" i="23"/>
  <c r="H40" i="23"/>
  <c r="H56" i="23"/>
  <c r="H51" i="23"/>
  <c r="H80" i="23"/>
  <c r="H28" i="23"/>
  <c r="H23" i="23"/>
  <c r="H21" i="23"/>
  <c r="H27" i="23"/>
  <c r="H62" i="23"/>
  <c r="H50" i="23"/>
  <c r="H64" i="23"/>
  <c r="H71" i="23"/>
  <c r="H53" i="23"/>
  <c r="H35" i="23"/>
  <c r="H52" i="23"/>
  <c r="H70" i="23"/>
  <c r="H91" i="23"/>
  <c r="E42" i="26"/>
  <c r="D42" i="26"/>
  <c r="E38" i="26"/>
  <c r="D38" i="26"/>
  <c r="E31" i="26"/>
  <c r="D31" i="26"/>
  <c r="E19" i="26"/>
  <c r="D19" i="26"/>
  <c r="D43" i="26" l="1"/>
  <c r="E43" i="26"/>
  <c r="E46" i="5" l="1"/>
  <c r="I11" i="23" l="1"/>
  <c r="I12" i="23" s="1"/>
  <c r="I13" i="23" s="1"/>
  <c r="I14" i="23" s="1"/>
  <c r="I15" i="23" s="1"/>
  <c r="I16" i="23" s="1"/>
  <c r="I17" i="23" s="1"/>
  <c r="I18" i="23" l="1"/>
  <c r="I19" i="23"/>
  <c r="I20" i="23"/>
  <c r="I21" i="23"/>
  <c r="I22" i="23"/>
  <c r="I23" i="23"/>
  <c r="I24" i="23"/>
  <c r="I25" i="23"/>
  <c r="I26" i="23"/>
  <c r="I27" i="23"/>
  <c r="I28" i="23"/>
  <c r="I29" i="23"/>
  <c r="I30" i="23" s="1"/>
  <c r="I31" i="23" s="1"/>
  <c r="I32" i="23" s="1"/>
  <c r="I33" i="23" s="1"/>
  <c r="I34" i="23" s="1"/>
  <c r="I35" i="23" s="1"/>
  <c r="I36" i="23" s="1"/>
  <c r="I37" i="23" s="1"/>
  <c r="I38" i="23" s="1"/>
  <c r="I39" i="23" s="1"/>
  <c r="I40" i="23" s="1"/>
  <c r="I41" i="23" s="1"/>
  <c r="I42" i="23" s="1"/>
  <c r="I43" i="23" s="1"/>
  <c r="I44" i="23" s="1"/>
  <c r="I45" i="23" s="1"/>
  <c r="I46" i="23" s="1"/>
  <c r="I47" i="23" s="1"/>
  <c r="I48" i="23" s="1"/>
  <c r="I49" i="23" s="1"/>
  <c r="I50" i="23" s="1"/>
  <c r="I51" i="23" s="1"/>
  <c r="I52" i="23" s="1"/>
  <c r="I53" i="23" s="1"/>
  <c r="I54" i="23" s="1"/>
  <c r="I55" i="23" s="1"/>
  <c r="I56" i="23" s="1"/>
  <c r="I57" i="23" s="1"/>
  <c r="I58" i="23" s="1"/>
  <c r="I59" i="23" s="1"/>
  <c r="I60" i="23" s="1"/>
  <c r="I61" i="23" s="1"/>
  <c r="I62" i="23" s="1"/>
  <c r="I63" i="23" s="1"/>
  <c r="I64" i="23" s="1"/>
  <c r="I65" i="23" s="1"/>
  <c r="I66" i="23" s="1"/>
  <c r="I67" i="23" s="1"/>
  <c r="I68" i="23" s="1"/>
  <c r="I69" i="23" s="1"/>
  <c r="I70" i="23" s="1"/>
  <c r="I71" i="23" s="1"/>
  <c r="I72" i="23" s="1"/>
  <c r="I73" i="23" s="1"/>
  <c r="I74" i="23" s="1"/>
  <c r="I75" i="23" s="1"/>
  <c r="I76" i="23" s="1"/>
  <c r="I77" i="23" s="1"/>
  <c r="I78" i="23" s="1"/>
  <c r="I79" i="23" s="1"/>
  <c r="I80" i="23" s="1"/>
  <c r="I81" i="23" s="1"/>
  <c r="I82" i="23" s="1"/>
  <c r="I83" i="23" s="1"/>
  <c r="I84" i="23" s="1"/>
  <c r="I85" i="23" s="1"/>
  <c r="I86" i="23" s="1"/>
  <c r="I87" i="23" s="1"/>
  <c r="I88" i="23" s="1"/>
  <c r="I89" i="23" s="1"/>
  <c r="I90" i="23" s="1"/>
  <c r="I91" i="23" s="1"/>
</calcChain>
</file>

<file path=xl/sharedStrings.xml><?xml version="1.0" encoding="utf-8"?>
<sst xmlns="http://schemas.openxmlformats.org/spreadsheetml/2006/main" count="347" uniqueCount="265">
  <si>
    <t>Ampliação e Melhorias no Sistema de Abastecimento de Água no município de Penalva - MA</t>
  </si>
  <si>
    <t>N° da proposta: 027466/2024</t>
  </si>
  <si>
    <t>PREÇO TOTAL COM BDI</t>
  </si>
  <si>
    <t>CONTEÚDO:</t>
  </si>
  <si>
    <t>PLANILHA ORÇAMENTÁRIA</t>
  </si>
  <si>
    <t>CONOGRAMA FÍSICO - FINANCEIRO</t>
  </si>
  <si>
    <t>ENCARGOS SOCIAIS</t>
  </si>
  <si>
    <t>MEMÓRIA DE CÁLCULO</t>
  </si>
  <si>
    <t>COMPOSIÇÕES AUXILIARES</t>
  </si>
  <si>
    <t>CURVA ABC</t>
  </si>
  <si>
    <t>COMPOSIÇÃO DO BDI</t>
  </si>
  <si>
    <t xml:space="preserve">RESPONSÁVEL TÉCNICO: </t>
  </si>
  <si>
    <t>_____________________________________</t>
  </si>
  <si>
    <t>José Eliomar Ferreira de Jesus Júnior</t>
  </si>
  <si>
    <t>Engenheiro Civil</t>
  </si>
  <si>
    <t>CREA - 111672193-7/MA</t>
  </si>
  <si>
    <t>Penalva - MA</t>
  </si>
  <si>
    <t xml:space="preserve">      Curva A B C</t>
  </si>
  <si>
    <r>
      <t>I. Informações</t>
    </r>
    <r>
      <rPr>
        <b/>
        <sz val="14"/>
        <rFont val="Calibri"/>
        <family val="2"/>
        <scheme val="major"/>
      </rPr>
      <t xml:space="preserve"> </t>
    </r>
    <r>
      <rPr>
        <b/>
        <sz val="14"/>
        <color theme="1"/>
        <rFont val="Calibri"/>
        <family val="2"/>
        <scheme val="major"/>
      </rPr>
      <t>Gerais</t>
    </r>
  </si>
  <si>
    <t>Obra/Projeto: Ampliação e Melhorias no Sistema de Abastecimento de Água no município de Penalva-MA
Local / Implantação:  Município de Penalva-MA
Proponente: Penalva-MA    Concedente: MINISTERIO DAS CIDADES                  BDI: 28,57%
Data ref: SBC 05/2025 // SINAPI 04/2025 // EMBASA 01/2025 // ORSE 02/2025 // SEINFRA 028                                                                           Encargos Sociais: 90,08%(HORA) 52,02%(MÊS)</t>
  </si>
  <si>
    <t>Item</t>
  </si>
  <si>
    <t>Descrição</t>
  </si>
  <si>
    <t>Unid.</t>
  </si>
  <si>
    <t>Quant.</t>
  </si>
  <si>
    <t>Custo Unitário (com BDI)</t>
  </si>
  <si>
    <t>Custo Total (com BDI)</t>
  </si>
  <si>
    <t>PESO</t>
  </si>
  <si>
    <t>ACUMULADO</t>
  </si>
  <si>
    <t>1.6.1.4.</t>
  </si>
  <si>
    <t>ESTACA HÉLICE CONTÍNUA, DIÂMETRO DE 50 CM, INCLUSO CONCRETO FCK=30MPA E ARMADURA MÍNIMA (EXCLUSIVE BOMBEAMENTO, MOBILIZAÇÃO E DESMOBILIZAÇÃO). AF_12/2019</t>
  </si>
  <si>
    <t>M</t>
  </si>
  <si>
    <t>1.6.1.8.</t>
  </si>
  <si>
    <t>ARMAÇÃO DE BLOCO UTILIZANDO AÇO CA-50 DE 10 MM / AÇO CA-50 DE 12,50 MM / AÇO CA-50 DE 16 MM - MONTAGEM</t>
  </si>
  <si>
    <t>KG</t>
  </si>
  <si>
    <t>1.6.7.1.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</si>
  <si>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</si>
  <si>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1.3.0.3.</t>
  </si>
  <si>
    <t>SUBESTACAO AEREA 15KV PARA 75 KVA - FORNECIMENTO E INSTALAÇÃO</t>
  </si>
  <si>
    <t>UN</t>
  </si>
  <si>
    <t>1.6.2.6.</t>
  </si>
  <si>
    <t>ARMAÇÃO DE PILAR OU VIGA DE ESTRUTURA CONVENCIONAL DE CONCRETO ARMADO UTILIZANDO AÇO CA-50 DE 16,0 MM - MONTAGEM. AF_06/2022</t>
  </si>
  <si>
    <t>1.4.0.2.</t>
  </si>
  <si>
    <t>Fornecimento e instalação de cabo elétrico submersível bipolar (F+N) x 16mm2</t>
  </si>
  <si>
    <t>1.6.3.5.</t>
  </si>
  <si>
    <t>ARMAÇÃO DE ESTRUTURAS DIVERSAS DE CONCRETO ARMADO, EXCETO VIGAS, PILARES, LAJES E FUNDAÇÕES, UTILIZANDO AÇO CA-50 DE 12,5 MM - MONTAGEM. AF_06/2022</t>
  </si>
  <si>
    <t>1.2.0.1.</t>
  </si>
  <si>
    <t>ADMINISTRAÇÃO LOCAL</t>
  </si>
  <si>
    <t>MÊS</t>
  </si>
  <si>
    <t>1.6.4.6.</t>
  </si>
  <si>
    <t>ARMAÇÃO DE LAJE DE ESTRUTURA CONVENCIONAL DE CONCRETO ARMADO UTILIZANDO AÇO CA-50 DE 16,0 MM - MONTAGEM. AF_06/2022</t>
  </si>
  <si>
    <t>1.6.2.1.</t>
  </si>
  <si>
    <t>FABRICAÇÃO DE FÔRMA PARA PILARES E ESTRUTURAS SIMILARES, EM CHAPA DE MADEIRA COMPENSADA RESINADA, E = 17 MM. AF_09/2020</t>
  </si>
  <si>
    <t>M2</t>
  </si>
  <si>
    <t>1.6.3.4.</t>
  </si>
  <si>
    <t>ARMAÇÃO DE ESTRUTURAS DIVERSAS DE CONCRETO ARMADO, EXCETO VIGAS, PILARES, LAJES E FUNDAÇÕES, UTILIZANDO AÇO CA-50 DE 10,0 MM - MONTAGEM. AF_06/2022</t>
  </si>
  <si>
    <t>1.4.0.4.</t>
  </si>
  <si>
    <t>Fornecimento de cabo com isolamento e cobertura em PVC 750V com três condutores de cobre eletrolítico (2x1,5mm2)</t>
  </si>
  <si>
    <t>1.6.1.7.</t>
  </si>
  <si>
    <t>CONCRETAGEM DE BLOCO DE COROAMENTO OU VIGA BALDRAME, FCK 30 MPA, COM USO DE BOMBA - LANÇAMENTO, ADENSAMENTO E ACABAMENTO. AF_01/2024</t>
  </si>
  <si>
    <t>M3</t>
  </si>
  <si>
    <t>1.6.3.3.</t>
  </si>
  <si>
    <t>ARMAÇÃO DE ESTRUTURAS DIVERSAS DE CONCRETO ARMADO, EXCETO VIGAS, PILARES, LAJES E FUNDAÇÕES, UTILIZANDO AÇO CA-50 DE 8,0 MM - MONTAGEM. AF_06/2022</t>
  </si>
  <si>
    <t>1.3.0.2.</t>
  </si>
  <si>
    <t>Quadro de comando em chapa de ferro, 80x60x20cm, para bombas, constando de disjuntores, comutadores e outros (ver relação em imagens), da estação elevatória EE01 do Parque da Cidade, Aracaju- Fornecimento e montagem</t>
  </si>
  <si>
    <t>un</t>
  </si>
  <si>
    <t>1.6.2.5.</t>
  </si>
  <si>
    <t>ARMAÇÃO DE PILAR OU VIGA DE ESTRUTURA CONVENCIONAL DE CONCRETO ARMADO UTILIZANDO AÇO CA-50 DE 12,5 MM - MONTAGEM. AF_06/2022</t>
  </si>
  <si>
    <t>1.3.0.1.</t>
  </si>
  <si>
    <t>FORNECIMENTO E INSTALAÇÃO DE BOMBA SUBMERSA PARA POCOS TUBULARES PROFUNDOS DIAMETRO DE 4 POLEGADAS, ELETRICA, TRIFASICA, POTENCIA 5,42 HP</t>
  </si>
  <si>
    <t>1.6.1.5.</t>
  </si>
  <si>
    <t>IMPERMEABILIZAÇÃO DE SUPERFÍCIE COM MANTA ASFÁLTICA, DUAS CAMADAS, INCLUSIVE APLICAÇÃO DE PRIMER ASFÁLTICO, E=3MM E E=4MM. AF_09/2023</t>
  </si>
  <si>
    <t>1.6.4.5.</t>
  </si>
  <si>
    <t>ARMAÇÃO DE LAJE DE ESTRUTURA CONVENCIONAL DE CONCRETO ARMADO UTILIZANDO AÇO CA-50 DE 12,5 MM - MONTAGEM. AF_06/2022</t>
  </si>
  <si>
    <t>1.8.0.3.</t>
  </si>
  <si>
    <t>CADASTRO TÉCNICO DO EMPREENDIMENTO</t>
  </si>
  <si>
    <t>1.7.0.7.</t>
  </si>
  <si>
    <t>LASTRO DE CONCRETO MAGRO, APLICADO EM PISOS, LAJES SOBRE SOLO OU RADIERS, ESPESSURA DE 5 CM. AF_01/2024</t>
  </si>
  <si>
    <t>1.6.3.6.</t>
  </si>
  <si>
    <t>ARMAÇÃO DE ESTRUTURAS DIVERSAS DE CONCRETO ARMADO, EXCETO VIGAS, PILARES, LAJES E FUNDAÇÕES, UTILIZANDO AÇO CA-50 DE 16,0 MM - MONTAGEM. AF_06/2022</t>
  </si>
  <si>
    <t>1.6.5.3.</t>
  </si>
  <si>
    <t>ASSENTAMENTO E FORNECIMENTO DE TUBO DE PVC PARA REDE DE ÁGUA, DN 110, TUBULAÇÕES E CONEXÕES DO RESERVATÓRIO ELEVADO PARA REDE DE DISTRIBUIÇÃO E LIMPEZA</t>
  </si>
  <si>
    <t>1.6.5.1.</t>
  </si>
  <si>
    <t>ASSENTAMENTO E FORNECIMENTO DE TUBO DE PVC PARA REDE DE ÁGUA, DN 75, TUBULAÇÕES E CONEXÕES DO RESERVATÓRIO ELEVADO PARA A REDE DE ALIMENTAÇÃO</t>
  </si>
  <si>
    <t>1.6.2.4.</t>
  </si>
  <si>
    <t>ARMAÇÃO DE PILAR OU VIGA DE ESTRUTURA CONVENCIONAL DE CONCRETO ARMADO UTILIZANDO AÇO CA-50 DE 6,3 MM - MONTAGEM. AF_06/2022</t>
  </si>
  <si>
    <t>1.6.3.1.</t>
  </si>
  <si>
    <t>CONCRETAGEM DE RESERVATÓRIOS, FCK=25 MPA, COM USO DE BOMBA - LANÇAMENTO, ADENSAMENTO E ACABAMENTO. AF_02/2022_PS</t>
  </si>
  <si>
    <t>1.7.0.5.</t>
  </si>
  <si>
    <t>PORTAO BASCULANTE MANUAL EM ACO GALVANIZADO - TIPO LAMBRIL</t>
  </si>
  <si>
    <t>1.6.1.6.</t>
  </si>
  <si>
    <t>FABRICAÇÃO, MONTAGEM E DESMONTAGEM DE FÔRMA PARA BLOCO DE COROAMENTO, EM CHAPA DE MADEIRA COMPENSADA RESINADA, E=17 MM, 4 UTILIZAÇÕES. AF_01/2024</t>
  </si>
  <si>
    <t>1.6.6.3.</t>
  </si>
  <si>
    <t>CORDOALHA DE COBRE NU 50 MM², ENTERRADA - FORNECIMENTO E INSTALAÇÃO. AF_08/2023</t>
  </si>
  <si>
    <t>1.6.2.3.</t>
  </si>
  <si>
    <t>ARMAÇÃO DE PILAR OU VIGA DE ESTRUTURA CONVENCIONAL DE CONCRETO ARMADO UTILIZANDO AÇO CA-50 DE 8,0 MM - MONTAGEM. AF_06/2022</t>
  </si>
  <si>
    <t>1.6.2.2.</t>
  </si>
  <si>
    <t>FABRICAÇÃO DE FÔRMA PARA VIGAS, EM CHAPA DE MADEIRA COMPENSADA RESINADA, E = 17 MM. AF_09/2020</t>
  </si>
  <si>
    <t>1.7.0.4.</t>
  </si>
  <si>
    <t>CERCA COM MOURÕES DE CONCRETO, SEÇÃO "T" PONTA INCLINADA, 10X10 CM, ESPAÇAMENTO DE 2,5 M, CRAVADOS 0,5 M, COM 11 FIOS DE ARAME DE AÇO OVALADO 15X17 - FORNECIMENTO E INSTALAÇÃO. AF_05/2020</t>
  </si>
  <si>
    <t>1.6.2.7.</t>
  </si>
  <si>
    <t>CONCRETAGEM DE PILARES, FCK = 25 MPA, COM USO DE BOMBA - LANÇAMENTO, ADENSAMENTO E ACABAMENTO. AF_02/2022_PS</t>
  </si>
  <si>
    <t>1.6.5.2.</t>
  </si>
  <si>
    <t>ASSENTAMENTO E FORNECIMENTO DE TUBO DE PVC PARA REDE DE ÁGUA, DN 110, TUBULAÇÕES E CONEXÕES DO RESERVATÓRIO ELEVADO PARA O EXTRAVASOR</t>
  </si>
  <si>
    <t>1.6.3.2.</t>
  </si>
  <si>
    <t>FABRICAÇÃO DE FÔRMA PARA A PAREDE DOS RESERVATÓRIOS, EM CHAPA DE MADEIRA COMPENSADA RESINADA, E = 17 MM</t>
  </si>
  <si>
    <t>1.6.4.4.</t>
  </si>
  <si>
    <t>ARMAÇÃO DE LAJE DE ESTRUTURA CONVENCIONAL DE CONCRETO ARMADO UTILIZANDO AÇO CA-50 DE 10,0 MM - MONTAGEM. AF_06/2022</t>
  </si>
  <si>
    <t>1.6.1.1.</t>
  </si>
  <si>
    <t>LOCAÇÃO CONVENCIONAL DE OBRA, UTILIZANDO GABARITO DE TÁBUAS CORRIDAS PONTALETADAS A CADA 2,00M - 2 UTILIZAÇÕES. AF_03/2024</t>
  </si>
  <si>
    <t>1.6.7.2.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</si>
  <si>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</si>
  <si>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1.6.2.8.</t>
  </si>
  <si>
    <t>CONCRETAGEM DE VIGAS E LAJES, FCK=25 MPA, PARA LAJES MACIÇAS OU NERVURADAS COM USO DE BOMBA - LANÇAMENTO, ADENSAMENTO E ACABAMENTO. AF_02/2022_PS</t>
  </si>
  <si>
    <t>1.1.0.1.</t>
  </si>
  <si>
    <t>FORNECIMENTO E INSTALAÇÃO DE PLACA DE OBRA COM CHAPA GALVANIZADA E ESTRUTURA DE MADEIRA. AF_03/2022_PS</t>
  </si>
  <si>
    <t>1.6.3.7.</t>
  </si>
  <si>
    <t>IMPERMEABILIZAÇÃO DE SUPERFÍCIE COM ARGAMASSA POLIMÉRICA / MEMBRANA ACRÍLICA, 4 DEMÃOS, REFORÇADA COM VÉU DE POLIÉSTER (MAV). AF_09/2023</t>
  </si>
  <si>
    <t>1.6.1.2.</t>
  </si>
  <si>
    <t>ESCAVAÇÃO MANUAL PARA BLOCO DE COROAMENTO OU SAPATA (INCLUINDO ESCAVAÇÃO PARA COLOCAÇÃO DE FÔRMAS). AF_01/2024</t>
  </si>
  <si>
    <t>1.5.0.18.</t>
  </si>
  <si>
    <t>1.6.6.6.</t>
  </si>
  <si>
    <t>ELETRODUTO RÍGIDO ROSCÁVEL, PVC, DN 32 MM (1 1/4"), PARA REDE ENTERRADA DE DISTRIBUIÇÃO DE ENERGIA ELÉTRICA - FORNECIMENTO
E INSTALAÇÃO.</t>
  </si>
  <si>
    <t>1.8.0.2.</t>
  </si>
  <si>
    <t>PLACA DE INAUGURACAO DE OBRA - METALICA *40* CM X *60* CM</t>
  </si>
  <si>
    <t>1.6.6.1.</t>
  </si>
  <si>
    <t>CONJUNTO PARA-RAIOS TIPO FRANKLIN PARA SPDA (INCLUSO BASE METÁLICA, MASTRO COM 6 M, CAPTOR FRANKLIN E CONJUNTO DE ESTAIAMENTO COM 3 ESTAIS FLEXÍVEIS DE 4 M) - FORNECIMENTO E INSTALAÇÃO</t>
  </si>
  <si>
    <t xml:space="preserve">UN </t>
  </si>
  <si>
    <t>1.5.0.8.</t>
  </si>
  <si>
    <t>ALVENARIA DE VEDAÇÃO DE BLOCOS CERÂMICOS FURADOS NA HORIZONTAL DE 9X19X19 CM (ESPESSURA 9 CM) E ARGAMASSA DE ASSENTAMENTO COM PREPARO MANUAL. AF_12/2021</t>
  </si>
  <si>
    <t>1.1.0.2.</t>
  </si>
  <si>
    <t>MOBILIZAÇÃO DE EQUIPAMENTOS</t>
  </si>
  <si>
    <t>1.8.0.1.</t>
  </si>
  <si>
    <t>DESMOBILIZAÇÃO DE EQUIPAMENTOS</t>
  </si>
  <si>
    <t>1.5.0.11.</t>
  </si>
  <si>
    <t>MASSA ÚNICA, EM ARGAMASSA TRAÇO 1:2:8, PREPARO MECÂNICO, APLICADA MANUALMENTE EM PAREDES INTERNAS DE AMBIENTES COM ÁREA ENTRE 5M² E 10M², E = 17,5MM, COM TALISCAS. AF_03/2024</t>
  </si>
  <si>
    <t>1.5.0.9.</t>
  </si>
  <si>
    <t>LAJE PRÉ-MOLDADA UNIDIRECIONAL, BIAPOIADA, PARA FORRO, ENCHIMENTO EM CERÂMICA, VIGOTA CONVENCIONAL, ALTURA TOTAL DA LAJE (ENCHIMENTO+CAPA) = (8+3). AF_11/2020</t>
  </si>
  <si>
    <t>1.6.4.1.</t>
  </si>
  <si>
    <t>CONCRETAGEM DE LAJES EM EDIFICAÇÕES MULTIFAMILIARES FEITAS COM SISTEMA DE FÔRMAS MANUSEÁVEIS, COM CONCRETO USINADO BOMBEÁVEL FCK 25 MPA - LANÇAMENTO, ADENSAMENTO E ACABAMENTO. AF_09/2024</t>
  </si>
  <si>
    <t>1.7.0.1.</t>
  </si>
  <si>
    <t>LIMPEZA MANUAL DE VEGETAÇÃO EM TERRENO COM ENXADA. AF_03/2024</t>
  </si>
  <si>
    <t>1.5.0.15.</t>
  </si>
  <si>
    <t>EXECUÇÃO DE PASSEIO (CALÇADA) OU PISO DE CONCRETO COM CONCRETO MOLDADO IN LOCO, FEITO EM OBRA, ACABAMENTO CONVENCIONAL, ESPESSURA 6 CM, ARMADO. AF_08/2022</t>
  </si>
  <si>
    <t>1.5.0.16.</t>
  </si>
  <si>
    <t>APLICAÇÃO MANUAL DE TINTA LÁTEX ACRÍLICA EM PAREDE EXTERNAS DE CASAS, DUAS DEMÃOS. AF_03/2024</t>
  </si>
  <si>
    <t>1.6.4.3.</t>
  </si>
  <si>
    <t>ARMAÇÃO DE LAJE DE ESTRUTURA CONVENCIONAL DE CONCRETO ARMADO UTILIZANDO AÇO CA-50 DE 6,3 MM - MONTAGEM. AF_06/2022</t>
  </si>
  <si>
    <t>1.5.0.1.</t>
  </si>
  <si>
    <t>1.6.5.4.</t>
  </si>
  <si>
    <t>Bóia elétrica para reservatório superior, marca aquamatic ou similar, capacidade 30 a - fornecimento e instalação</t>
  </si>
  <si>
    <t>1.5.0.10.</t>
  </si>
  <si>
    <t>CHAPISCO APLICADO EM ALVENARIA (SEM PRESENÇA DE VÃOS) E ESTRUTURAS DE CONCRETO DE FACHADA, COM ROLO PARA TEXTURA ACRÍLICA. ARGAMASSA INDUSTRIALIZADA COM PREPARO MANUAL. AF_10/2022</t>
  </si>
  <si>
    <t>1.4.0.3.</t>
  </si>
  <si>
    <t>Fornecimento e instalação de eletrodos de nível</t>
  </si>
  <si>
    <t>1.6.4.2.</t>
  </si>
  <si>
    <t>FABRICAÇÃO DE FÔRMA PARA LAJES, EM MADEIRA SERRADA, E=25 MM. AF_09/2020</t>
  </si>
  <si>
    <t>1.5.0.5.</t>
  </si>
  <si>
    <t>Baldrame de pedra bruta argamassada</t>
  </si>
  <si>
    <t>1.5.0.4.</t>
  </si>
  <si>
    <t>ALVENARIA DE EMBASAMENTO DE PEDRA ARGAMASSADA</t>
  </si>
  <si>
    <t>1.4.0.1.</t>
  </si>
  <si>
    <t>ELETRODUTO RÍGIDO ROSCÁVEL, PVC, DN 25 MM (3/4"), PARA CIRCUITOS TERMINAIS, INSTALADO EM PAREDE - FORNECIMENTO E INSTALAÇÃO. AF_03/2023</t>
  </si>
  <si>
    <t>1.7.0.3.</t>
  </si>
  <si>
    <t>COMPOSIÇÃO PARAMÉTRICA PARA EXECUÇÃO DE ESTRUTURAS DE CONCRETO ARMADO, PARA PILARES EM CONCRETO ARMADO, FCK = 25 MPA</t>
  </si>
  <si>
    <t>1.6.4.7.</t>
  </si>
  <si>
    <t>1.6.1.3.</t>
  </si>
  <si>
    <t>REATERRO MANUAL DE VALAS, COM PLACA VIBRATÓRIA. AF_08/2023</t>
  </si>
  <si>
    <t>1.7.0.6.</t>
  </si>
  <si>
    <t>PINTURA COM TINTA ALQUÍDICA DE FUNDO (TIPO ZARCÃO) PULVERIZADA SOBRE PERFIL METÁLICO EXECUTADO EM FÁBRICA (POR DEMÃO). AF_01/2020_PE</t>
  </si>
  <si>
    <t>1.6.6.5.</t>
  </si>
  <si>
    <t>SUPORTE GUIA 90 - TEL 280</t>
  </si>
  <si>
    <t>1.6.6.2.</t>
  </si>
  <si>
    <t>HASTE DE ATERRAMENTO, DIÂMETRO 5/8", COM 3 METROS - FORNECIMENTO E INSTALAÇÃO. AF_08/2023</t>
  </si>
  <si>
    <t>1.5.0.14.</t>
  </si>
  <si>
    <t>PISO CIMENTADO, TRAÇO 1:3 (CIMENTO E AREIA), ACABAMENTO LISO, ESPESSURA 3,0 CM, PREPARO MECÂNICO DA ARGAMASSA. AF_09/2020</t>
  </si>
  <si>
    <t>1.5.0.19.</t>
  </si>
  <si>
    <t>ALVENARIA DE VEDAÇÃO COM ELEMENTO VAZADO DE CONCRETO (COBOGÓ) DE 7X50X50CM E ARGAMASSA DE ASSENTAMENTO COM PREPARO EM BETONEIRA. AF_05/2020</t>
  </si>
  <si>
    <t>1.6.6.4.</t>
  </si>
  <si>
    <t>CAIXA DE INSPEÇÃO PARA ATERRAMENTO, CIRCULAR, EM POLIETILENO, DIÂMETRO INTERNO = 0,3 M. AF_12/2020</t>
  </si>
  <si>
    <t>1.5.0.7.</t>
  </si>
  <si>
    <t>VERGA PRÉ-MOLDADA COM ATÉ 1,5 M DE VÃO, ESPESSURA DE *15* CM. AF_03/2024</t>
  </si>
  <si>
    <t>1.5.0.2.</t>
  </si>
  <si>
    <t>ESCAVAÇÃO MANUAL DE VIGA DE BORDA PARA RADIER. AF_09/2021</t>
  </si>
  <si>
    <t>1.5.0.12.</t>
  </si>
  <si>
    <t>ATERRO MANUAL DE VALAS COM AREIA PARA ATERRO. AF_08/2023</t>
  </si>
  <si>
    <t>1.5.0.13.</t>
  </si>
  <si>
    <t>CONCRETO MAGRO PARA LASTRO, TRAÇO 1:4,5:4,5 (EM MASSA SECA DE CIMENTO/ AREIA MÉDIA/ BRITA 1) - PREPARO MECÂNICO COM BETONEIRA 400 L. AF_05/2021</t>
  </si>
  <si>
    <t>1.5.0.17.</t>
  </si>
  <si>
    <t>PINTURA COM TINTA ALQUÍDICA DE ACABAMENTO (ESMALTE SINTÉTICO FOSCO) PULVERIZADA SOBRE PERFIL METÁLICO EXECUTADO EM FÁBRICA (POR DEMÃO). AF_01/2020_PE</t>
  </si>
  <si>
    <t>1.5.0.3.</t>
  </si>
  <si>
    <t>PREPARO DE FUNDO DE VALA COM LARGURA MENOR QUE 1,5 M (ACERTO DO SOLO NATURAL). AF_08/2020</t>
  </si>
  <si>
    <t>1.7.0.2.</t>
  </si>
  <si>
    <t>1.5.0.6.</t>
  </si>
  <si>
    <t>CINTA DE AMARRAÇÃO DE ALVENARIA MOLDADA IN LOCO COM UTILIZAÇÃO DE BLOCOS CANALETA, ESPESSURA DE *15* CM. AF_03/2024</t>
  </si>
  <si>
    <t xml:space="preserve">ENCARGOS SOCIAIS </t>
  </si>
  <si>
    <t>MARANHÃO - VIGÊNCIA A PARTIR DE 01/2025</t>
  </si>
  <si>
    <t>ENCARGOS SOCIAIS SOBRE MÃO DE OBRA</t>
  </si>
  <si>
    <t>CÓDIGO</t>
  </si>
  <si>
    <t>DESCRIÇÃO</t>
  </si>
  <si>
    <t>COM DESONERAÇÃO</t>
  </si>
  <si>
    <t>HORISTA %</t>
  </si>
  <si>
    <t>MENSALISTA %</t>
  </si>
  <si>
    <t>GRUPO A</t>
  </si>
  <si>
    <t>A1</t>
  </si>
  <si>
    <t>INSS</t>
  </si>
  <si>
    <t xml:space="preserve">A2 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</si>
  <si>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</si>
  <si>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</si>
  <si>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</si>
  <si>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</si>
  <si>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</si>
  <si>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</si>
  <si>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</si>
  <si>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</si>
  <si>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</si>
  <si>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</si>
  <si>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</si>
  <si>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</si>
  <si>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</si>
  <si>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</si>
  <si>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</si>
  <si>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</si>
  <si>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 xml:space="preserve">TOTAL 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</si>
  <si>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</si>
  <si>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</si>
  <si>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</si>
  <si>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</si>
  <si>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</si>
  <si>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</si>
  <si>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</si>
  <si>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</si>
  <si>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</si>
  <si>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</si>
  <si>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</si>
  <si>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</si>
  <si>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</si>
  <si>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</si>
  <si>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</si>
  <si>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</si>
  <si>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</si>
  <si>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</si>
  <si>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</si>
  <si>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</si>
  <si>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</si>
  <si>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Sálario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</si>
  <si>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</si>
  <si>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</si>
  <si>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</si>
  <si>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</si>
  <si>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</si>
  <si>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</si>
  <si>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</si>
  <si>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</si>
  <si>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</si>
  <si>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de Recisão Sem justa Causa</t>
  </si>
  <si>
    <t>C5</t>
  </si>
  <si>
    <t>Indenização Adicional</t>
  </si>
  <si>
    <t>C</t>
  </si>
  <si>
    <t>GRUPO D</t>
  </si>
  <si>
    <t>D1</t>
  </si>
  <si>
    <t>Reincidência do Grupo A sobre o Grupo B</t>
  </si>
  <si>
    <t>D2</t>
  </si>
  <si>
    <t>Reincidência de Grupo A sobre Aviso Prévio Trabalhado e Reincidência do FGTS sobre Aviso Prévio indenizado</t>
  </si>
  <si>
    <t>D</t>
  </si>
  <si>
    <t>TOTAL (A+B+C+D)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</si>
</sst>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&quot;R$&quot;\ * #,##0.00_-;\-&quot;R$&quot;\ * #,##0.00_-;_-&quot;R$&quot;\ * &quot;-&quot;??_-;_-@_-"/>
    <numFmt numFmtId="164" formatCode="&quot;R$&quot;\ #,##0.00"/>
    <numFmt numFmtId="165" formatCode="[$-F800]dddd\,\ mmmm\ dd\,\ yyyy"/>
    <numFmt numFmtId="166" formatCode="_(* #,##0.00_);_(* \(#,##0.00\);_(* &quot;-&quot;??_);_(@_)"/>
    <numFmt numFmtId="167" formatCode="0.0000%"/>
  </numFmts>
  <fonts count="27">
    <font>
      <sz val="12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4"/>
      <color theme="1"/>
      <name val="Calibri"/>
      <family val="2"/>
      <scheme val="major"/>
    </font>
    <font>
      <b/>
      <sz val="12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14"/>
      <color theme="1"/>
      <name val="Calibri Light"/>
      <family val="2"/>
      <scheme val="minor"/>
    </font>
    <font>
      <sz val="10"/>
      <name val="Arial"/>
      <family val="2"/>
    </font>
    <font>
      <sz val="10"/>
      <color theme="1"/>
      <name val="Calibri Light"/>
      <family val="2"/>
      <scheme val="minor"/>
    </font>
    <font>
      <b/>
      <sz val="14"/>
      <name val="Calibri"/>
      <family val="2"/>
      <scheme val="major"/>
    </font>
    <font>
      <sz val="8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indexed="8"/>
      <name val="Arial"/>
      <family val="2"/>
    </font>
    <font>
      <sz val="26"/>
      <color theme="1"/>
      <name val="Calibri Light"/>
      <family val="2"/>
      <scheme val="minor"/>
    </font>
    <font>
      <sz val="9"/>
      <name val="Calibri Light"/>
      <family val="2"/>
      <scheme val="minor"/>
    </font>
    <font>
      <b/>
      <sz val="12"/>
      <name val="Calibri Light"/>
      <family val="2"/>
      <scheme val="minor"/>
    </font>
    <font>
      <b/>
      <sz val="11"/>
      <color theme="0"/>
      <name val="Calibri Light"/>
      <family val="2"/>
      <scheme val="minor"/>
    </font>
    <font>
      <i/>
      <sz val="11"/>
      <color theme="0"/>
      <name val="Calibri Light"/>
      <family val="2"/>
      <scheme val="minor"/>
    </font>
    <font>
      <b/>
      <sz val="12"/>
      <color theme="0"/>
      <name val="Calibri Light"/>
      <family val="2"/>
      <scheme val="minor"/>
    </font>
    <font>
      <b/>
      <sz val="24"/>
      <color theme="0"/>
      <name val="Arial Black"/>
      <family val="2"/>
    </font>
    <font>
      <b/>
      <sz val="8"/>
      <color theme="0"/>
      <name val="Arial"/>
      <family val="2"/>
    </font>
    <font>
      <b/>
      <sz val="18"/>
      <color theme="0"/>
      <name val="Arial Black"/>
      <family val="2"/>
    </font>
    <font>
      <sz val="12"/>
      <name val="Calibri Light"/>
      <family val="2"/>
      <scheme val="minor"/>
    </font>
    <font>
      <sz val="12"/>
      <color rgb="FFFF0000"/>
      <name val="Calibri Light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7030A0"/>
        <bgColor indexed="64"/>
      </patternFill>
    </fill>
    <fill>
      <patternFill patternType="solid">
        <fgColor rgb="FF7030A0"/>
        <bgColor indexed="26"/>
      </patternFill>
    </fill>
    <fill>
      <patternFill patternType="solid">
        <fgColor rgb="FFD1E8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2" fillId="0" borderId="0"/>
  </cellStyleXfs>
  <cellXfs count="88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2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7" fillId="0" borderId="0" xfId="0" applyFont="1">
      <alignment vertic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Alignment="1"/>
    <xf numFmtId="0" fontId="9" fillId="0" borderId="5" xfId="0" applyFont="1" applyBorder="1" applyAlignment="1"/>
    <xf numFmtId="0" fontId="0" fillId="0" borderId="5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>
      <alignment vertical="center"/>
    </xf>
    <xf numFmtId="2" fontId="0" fillId="0" borderId="0" xfId="0" applyNumberFormat="1" applyAlignment="1">
      <alignment vertical="center" wrapText="1"/>
    </xf>
    <xf numFmtId="0" fontId="9" fillId="0" borderId="12" xfId="0" applyFont="1" applyBorder="1">
      <alignment vertical="center"/>
    </xf>
    <xf numFmtId="0" fontId="0" fillId="0" borderId="12" xfId="0" applyBorder="1">
      <alignment vertical="center"/>
    </xf>
    <xf numFmtId="164" fontId="0" fillId="0" borderId="0" xfId="0" applyNumberFormat="1">
      <alignment vertical="center"/>
    </xf>
    <xf numFmtId="0" fontId="0" fillId="0" borderId="7" xfId="0" applyBorder="1">
      <alignment vertical="center"/>
    </xf>
    <xf numFmtId="0" fontId="17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/>
    </xf>
    <xf numFmtId="4" fontId="17" fillId="2" borderId="11" xfId="0" applyNumberFormat="1" applyFont="1" applyFill="1" applyBorder="1" applyAlignment="1">
      <alignment horizontal="center" vertical="center" wrapText="1"/>
    </xf>
    <xf numFmtId="44" fontId="17" fillId="2" borderId="9" xfId="1" applyFont="1" applyFill="1" applyBorder="1" applyAlignment="1" applyProtection="1">
      <alignment horizontal="left" vertical="center" wrapText="1"/>
    </xf>
    <xf numFmtId="0" fontId="0" fillId="0" borderId="0" xfId="0" applyAlignment="1"/>
    <xf numFmtId="0" fontId="0" fillId="0" borderId="13" xfId="0" applyBorder="1" applyAlignment="1">
      <alignment horizontal="center"/>
    </xf>
    <xf numFmtId="0" fontId="0" fillId="0" borderId="13" xfId="0" applyBorder="1" applyAlignment="1"/>
    <xf numFmtId="10" fontId="0" fillId="0" borderId="13" xfId="2" applyNumberFormat="1" applyFont="1" applyBorder="1" applyAlignment="1">
      <alignment horizontal="center"/>
    </xf>
    <xf numFmtId="0" fontId="0" fillId="0" borderId="13" xfId="0" applyBorder="1" applyAlignment="1">
      <alignment horizontal="left" wrapText="1"/>
    </xf>
    <xf numFmtId="10" fontId="0" fillId="0" borderId="13" xfId="2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>
      <alignment vertical="center"/>
    </xf>
    <xf numFmtId="44" fontId="26" fillId="0" borderId="0" xfId="1" applyFont="1" applyAlignment="1">
      <alignment vertical="center"/>
    </xf>
    <xf numFmtId="167" fontId="0" fillId="0" borderId="0" xfId="0" applyNumberFormat="1">
      <alignment vertical="center"/>
    </xf>
    <xf numFmtId="167" fontId="13" fillId="2" borderId="0" xfId="1" applyNumberFormat="1" applyFont="1" applyFill="1" applyBorder="1" applyAlignment="1" applyProtection="1">
      <alignment horizontal="left" vertical="center" wrapText="1"/>
    </xf>
    <xf numFmtId="167" fontId="17" fillId="2" borderId="9" xfId="2" applyNumberFormat="1" applyFont="1" applyFill="1" applyBorder="1" applyAlignment="1" applyProtection="1">
      <alignment horizontal="center" vertical="center" wrapText="1"/>
    </xf>
    <xf numFmtId="167" fontId="25" fillId="0" borderId="0" xfId="0" applyNumberFormat="1" applyFont="1">
      <alignment vertical="center"/>
    </xf>
    <xf numFmtId="167" fontId="17" fillId="2" borderId="9" xfId="1" applyNumberFormat="1" applyFont="1" applyFill="1" applyBorder="1" applyAlignment="1" applyProtection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/>
    </xf>
    <xf numFmtId="4" fontId="17" fillId="2" borderId="14" xfId="0" applyNumberFormat="1" applyFont="1" applyFill="1" applyBorder="1" applyAlignment="1">
      <alignment horizontal="center" vertical="center" wrapText="1"/>
    </xf>
    <xf numFmtId="44" fontId="17" fillId="2" borderId="14" xfId="1" applyFont="1" applyFill="1" applyBorder="1" applyAlignment="1" applyProtection="1">
      <alignment horizontal="left" vertical="center" wrapText="1"/>
    </xf>
    <xf numFmtId="167" fontId="17" fillId="2" borderId="14" xfId="2" applyNumberFormat="1" applyFont="1" applyFill="1" applyBorder="1" applyAlignment="1" applyProtection="1">
      <alignment horizontal="center" vertical="center" wrapText="1"/>
    </xf>
    <xf numFmtId="167" fontId="17" fillId="2" borderId="14" xfId="1" applyNumberFormat="1" applyFont="1" applyFill="1" applyBorder="1" applyAlignment="1" applyProtection="1">
      <alignment horizontal="center" vertical="center" wrapText="1"/>
    </xf>
    <xf numFmtId="4" fontId="17" fillId="2" borderId="9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167" fontId="23" fillId="4" borderId="10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/>
    <xf numFmtId="0" fontId="9" fillId="3" borderId="2" xfId="0" applyFont="1" applyFill="1" applyBorder="1" applyAlignment="1"/>
    <xf numFmtId="0" fontId="9" fillId="3" borderId="4" xfId="0" applyFont="1" applyFill="1" applyBorder="1" applyAlignment="1"/>
    <xf numFmtId="0" fontId="9" fillId="3" borderId="0" xfId="0" applyFont="1" applyFill="1" applyAlignment="1"/>
    <xf numFmtId="0" fontId="0" fillId="3" borderId="4" xfId="0" applyFill="1" applyBorder="1">
      <alignment vertical="center"/>
    </xf>
    <xf numFmtId="0" fontId="0" fillId="3" borderId="0" xfId="0" applyFill="1">
      <alignment vertical="center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>
      <alignment vertical="center"/>
    </xf>
    <xf numFmtId="0" fontId="7" fillId="3" borderId="0" xfId="0" applyFont="1" applyFill="1">
      <alignment vertical="center"/>
    </xf>
    <xf numFmtId="165" fontId="0" fillId="3" borderId="0" xfId="0" applyNumberFormat="1" applyFill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wrapText="1"/>
    </xf>
    <xf numFmtId="10" fontId="18" fillId="5" borderId="13" xfId="0" applyNumberFormat="1" applyFont="1" applyFill="1" applyBorder="1" applyAlignment="1"/>
    <xf numFmtId="0" fontId="21" fillId="3" borderId="13" xfId="0" applyFont="1" applyFill="1" applyBorder="1" applyAlignment="1">
      <alignment horizontal="center"/>
    </xf>
    <xf numFmtId="10" fontId="21" fillId="3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0" fontId="19" fillId="3" borderId="13" xfId="0" applyFont="1" applyFill="1" applyBorder="1" applyAlignment="1">
      <alignment horizontal="center"/>
    </xf>
    <xf numFmtId="0" fontId="20" fillId="3" borderId="13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/>
    </xf>
    <xf numFmtId="0" fontId="18" fillId="5" borderId="15" xfId="0" applyFont="1" applyFill="1" applyBorder="1" applyAlignment="1">
      <alignment horizontal="center"/>
    </xf>
    <xf numFmtId="0" fontId="18" fillId="5" borderId="16" xfId="0" applyFont="1" applyFill="1" applyBorder="1" applyAlignment="1">
      <alignment horizontal="center"/>
    </xf>
  </cellXfs>
  <cellStyles count="14">
    <cellStyle name="Moeda" xfId="1" builtinId="4"/>
    <cellStyle name="Normal" xfId="0" builtinId="0" customBuiltin="1"/>
    <cellStyle name="Normal 10" xfId="10" xr:uid="{00000000-0005-0000-0000-000002000000}"/>
    <cellStyle name="Normal 2" xfId="5" xr:uid="{00000000-0005-0000-0000-000003000000}"/>
    <cellStyle name="Normal 3" xfId="6" xr:uid="{00000000-0005-0000-0000-000004000000}"/>
    <cellStyle name="Normal 4" xfId="4" xr:uid="{00000000-0005-0000-0000-000005000000}"/>
    <cellStyle name="Normal 5" xfId="12" xr:uid="{00000000-0005-0000-0000-000006000000}"/>
    <cellStyle name="Normal 6" xfId="7" xr:uid="{00000000-0005-0000-0000-000007000000}"/>
    <cellStyle name="Normal 6 2" xfId="11" xr:uid="{00000000-0005-0000-0000-000008000000}"/>
    <cellStyle name="Normal 7" xfId="8" xr:uid="{00000000-0005-0000-0000-000009000000}"/>
    <cellStyle name="Normal 8" xfId="9" xr:uid="{00000000-0005-0000-0000-00000A000000}"/>
    <cellStyle name="Normal 9" xfId="13" xr:uid="{00000000-0005-0000-0000-00000B000000}"/>
    <cellStyle name="Porcentagem" xfId="2" builtinId="5"/>
    <cellStyle name="Vírgula 2" xfId="3" xr:uid="{00000000-0005-0000-0000-00000D000000}"/>
  </cellStyles>
  <dxfs count="3">
    <dxf>
      <font>
        <b val="0"/>
        <i val="0"/>
        <color theme="1" tint="0.14993743705557422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D1E8FF"/>
      <color rgb="FFC9A6E4"/>
      <color rgb="FF009242"/>
      <color rgb="FFF8C50C"/>
      <color rgb="FFFBDC69"/>
      <color rgb="FFFCE696"/>
      <color rgb="FF6600CC"/>
      <color rgb="FF9900CC"/>
      <color rgb="FF000099"/>
      <color rgb="FFC6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7</xdr:row>
      <xdr:rowOff>57150</xdr:rowOff>
    </xdr:from>
    <xdr:to>
      <xdr:col>1</xdr:col>
      <xdr:colOff>631397</xdr:colOff>
      <xdr:row>45</xdr:row>
      <xdr:rowOff>172147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1457325"/>
          <a:ext cx="926672" cy="8047417"/>
        </a:xfrm>
        <a:prstGeom prst="rect">
          <a:avLst/>
        </a:prstGeom>
      </xdr:spPr>
    </xdr:pic>
    <xdr:clientData/>
  </xdr:twoCellAnchor>
  <xdr:twoCellAnchor>
    <xdr:from>
      <xdr:col>0</xdr:col>
      <xdr:colOff>100853</xdr:colOff>
      <xdr:row>0</xdr:row>
      <xdr:rowOff>190500</xdr:rowOff>
    </xdr:from>
    <xdr:to>
      <xdr:col>2</xdr:col>
      <xdr:colOff>549088</xdr:colOff>
      <xdr:row>6</xdr:row>
      <xdr:rowOff>56029</xdr:rowOff>
    </xdr:to>
    <xdr:sp macro="" textlink="">
      <xdr:nvSpPr>
        <xdr:cNvPr id="7" name="Fluxograma: Processo alternativo 1">
          <a:extLst>
            <a:ext uri="{FF2B5EF4-FFF2-40B4-BE49-F238E27FC236}">
              <a16:creationId xmlns:a16="http://schemas.microsoft.com/office/drawing/2014/main" id="{9857F685-BF14-4202-B303-4AD808C8AADA}"/>
            </a:ext>
          </a:extLst>
        </xdr:cNvPr>
        <xdr:cNvSpPr/>
      </xdr:nvSpPr>
      <xdr:spPr>
        <a:xfrm>
          <a:off x="100853" y="190500"/>
          <a:ext cx="2005853" cy="107576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252019</xdr:colOff>
      <xdr:row>1</xdr:row>
      <xdr:rowOff>80569</xdr:rowOff>
    </xdr:from>
    <xdr:to>
      <xdr:col>2</xdr:col>
      <xdr:colOff>452991</xdr:colOff>
      <xdr:row>5</xdr:row>
      <xdr:rowOff>199802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C66366F-3041-421A-BC53-0C51E7ED0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019" y="282275"/>
          <a:ext cx="1758590" cy="92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812974</xdr:colOff>
      <xdr:row>0</xdr:row>
      <xdr:rowOff>155654</xdr:rowOff>
    </xdr:from>
    <xdr:to>
      <xdr:col>8</xdr:col>
      <xdr:colOff>381000</xdr:colOff>
      <xdr:row>3</xdr:row>
      <xdr:rowOff>123825</xdr:rowOff>
    </xdr:to>
    <xdr:sp macro="" textlink="">
      <xdr:nvSpPr>
        <xdr:cNvPr id="5" name="Fluxograma: Processo alternativo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118524" y="155654"/>
          <a:ext cx="1520651" cy="730171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952501</xdr:colOff>
      <xdr:row>1</xdr:row>
      <xdr:rowOff>5716</xdr:rowOff>
    </xdr:from>
    <xdr:to>
      <xdr:col>8</xdr:col>
      <xdr:colOff>207645</xdr:colOff>
      <xdr:row>3</xdr:row>
      <xdr:rowOff>97103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2942F7-39B8-4D0A-A878-8A7B1B59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1" y="205741"/>
          <a:ext cx="1207769" cy="65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155864</xdr:rowOff>
    </xdr:from>
    <xdr:to>
      <xdr:col>11</xdr:col>
      <xdr:colOff>0</xdr:colOff>
      <xdr:row>3</xdr:row>
      <xdr:rowOff>60895</xdr:rowOff>
    </xdr:to>
    <xdr:sp macro="" textlink="">
      <xdr:nvSpPr>
        <xdr:cNvPr id="2" name="Forma livre 5">
          <a:extLst>
            <a:ext uri="{FF2B5EF4-FFF2-40B4-BE49-F238E27FC236}">
              <a16:creationId xmlns:a16="http://schemas.microsoft.com/office/drawing/2014/main" id="{EF168111-5A35-4869-BBB2-4F09C6D76AEE}"/>
            </a:ext>
          </a:extLst>
        </xdr:cNvPr>
        <xdr:cNvSpPr>
          <a:spLocks/>
        </xdr:cNvSpPr>
      </xdr:nvSpPr>
      <xdr:spPr bwMode="auto">
        <a:xfrm>
          <a:off x="10229850" y="355889"/>
          <a:ext cx="0" cy="467006"/>
        </a:xfrm>
        <a:custGeom>
          <a:avLst/>
          <a:gdLst>
            <a:gd name="T0" fmla="*/ 242 w 3443"/>
            <a:gd name="T1" fmla="*/ 0 h 1163"/>
            <a:gd name="T2" fmla="*/ 3201 w 3443"/>
            <a:gd name="T3" fmla="*/ 0 h 1163"/>
            <a:gd name="T4" fmla="*/ 3240 w 3443"/>
            <a:gd name="T5" fmla="*/ 3 h 1163"/>
            <a:gd name="T6" fmla="*/ 3277 w 3443"/>
            <a:gd name="T7" fmla="*/ 12 h 1163"/>
            <a:gd name="T8" fmla="*/ 3311 w 3443"/>
            <a:gd name="T9" fmla="*/ 26 h 1163"/>
            <a:gd name="T10" fmla="*/ 3344 w 3443"/>
            <a:gd name="T11" fmla="*/ 45 h 1163"/>
            <a:gd name="T12" fmla="*/ 3372 w 3443"/>
            <a:gd name="T13" fmla="*/ 68 h 1163"/>
            <a:gd name="T14" fmla="*/ 3396 w 3443"/>
            <a:gd name="T15" fmla="*/ 96 h 1163"/>
            <a:gd name="T16" fmla="*/ 3416 w 3443"/>
            <a:gd name="T17" fmla="*/ 126 h 1163"/>
            <a:gd name="T18" fmla="*/ 3431 w 3443"/>
            <a:gd name="T19" fmla="*/ 159 h 1163"/>
            <a:gd name="T20" fmla="*/ 3439 w 3443"/>
            <a:gd name="T21" fmla="*/ 194 h 1163"/>
            <a:gd name="T22" fmla="*/ 3443 w 3443"/>
            <a:gd name="T23" fmla="*/ 232 h 1163"/>
            <a:gd name="T24" fmla="*/ 3443 w 3443"/>
            <a:gd name="T25" fmla="*/ 931 h 1163"/>
            <a:gd name="T26" fmla="*/ 3439 w 3443"/>
            <a:gd name="T27" fmla="*/ 968 h 1163"/>
            <a:gd name="T28" fmla="*/ 3431 w 3443"/>
            <a:gd name="T29" fmla="*/ 1004 h 1163"/>
            <a:gd name="T30" fmla="*/ 3416 w 3443"/>
            <a:gd name="T31" fmla="*/ 1037 h 1163"/>
            <a:gd name="T32" fmla="*/ 3396 w 3443"/>
            <a:gd name="T33" fmla="*/ 1067 h 1163"/>
            <a:gd name="T34" fmla="*/ 3372 w 3443"/>
            <a:gd name="T35" fmla="*/ 1095 h 1163"/>
            <a:gd name="T36" fmla="*/ 3344 w 3443"/>
            <a:gd name="T37" fmla="*/ 1118 h 1163"/>
            <a:gd name="T38" fmla="*/ 3311 w 3443"/>
            <a:gd name="T39" fmla="*/ 1137 h 1163"/>
            <a:gd name="T40" fmla="*/ 3277 w 3443"/>
            <a:gd name="T41" fmla="*/ 1151 h 1163"/>
            <a:gd name="T42" fmla="*/ 3240 w 3443"/>
            <a:gd name="T43" fmla="*/ 1160 h 1163"/>
            <a:gd name="T44" fmla="*/ 3201 w 3443"/>
            <a:gd name="T45" fmla="*/ 1163 h 1163"/>
            <a:gd name="T46" fmla="*/ 242 w 3443"/>
            <a:gd name="T47" fmla="*/ 1163 h 1163"/>
            <a:gd name="T48" fmla="*/ 203 w 3443"/>
            <a:gd name="T49" fmla="*/ 1160 h 1163"/>
            <a:gd name="T50" fmla="*/ 166 w 3443"/>
            <a:gd name="T51" fmla="*/ 1151 h 1163"/>
            <a:gd name="T52" fmla="*/ 131 w 3443"/>
            <a:gd name="T53" fmla="*/ 1137 h 1163"/>
            <a:gd name="T54" fmla="*/ 100 w 3443"/>
            <a:gd name="T55" fmla="*/ 1118 h 1163"/>
            <a:gd name="T56" fmla="*/ 71 w 3443"/>
            <a:gd name="T57" fmla="*/ 1095 h 1163"/>
            <a:gd name="T58" fmla="*/ 47 w 3443"/>
            <a:gd name="T59" fmla="*/ 1067 h 1163"/>
            <a:gd name="T60" fmla="*/ 27 w 3443"/>
            <a:gd name="T61" fmla="*/ 1037 h 1163"/>
            <a:gd name="T62" fmla="*/ 13 w 3443"/>
            <a:gd name="T63" fmla="*/ 1004 h 1163"/>
            <a:gd name="T64" fmla="*/ 3 w 3443"/>
            <a:gd name="T65" fmla="*/ 968 h 1163"/>
            <a:gd name="T66" fmla="*/ 0 w 3443"/>
            <a:gd name="T67" fmla="*/ 931 h 1163"/>
            <a:gd name="T68" fmla="*/ 0 w 3443"/>
            <a:gd name="T69" fmla="*/ 232 h 1163"/>
            <a:gd name="T70" fmla="*/ 3 w 3443"/>
            <a:gd name="T71" fmla="*/ 194 h 1163"/>
            <a:gd name="T72" fmla="*/ 13 w 3443"/>
            <a:gd name="T73" fmla="*/ 159 h 1163"/>
            <a:gd name="T74" fmla="*/ 27 w 3443"/>
            <a:gd name="T75" fmla="*/ 126 h 1163"/>
            <a:gd name="T76" fmla="*/ 47 w 3443"/>
            <a:gd name="T77" fmla="*/ 96 h 1163"/>
            <a:gd name="T78" fmla="*/ 71 w 3443"/>
            <a:gd name="T79" fmla="*/ 68 h 1163"/>
            <a:gd name="T80" fmla="*/ 100 w 3443"/>
            <a:gd name="T81" fmla="*/ 45 h 1163"/>
            <a:gd name="T82" fmla="*/ 131 w 3443"/>
            <a:gd name="T83" fmla="*/ 26 h 1163"/>
            <a:gd name="T84" fmla="*/ 166 w 3443"/>
            <a:gd name="T85" fmla="*/ 12 h 1163"/>
            <a:gd name="T86" fmla="*/ 203 w 3443"/>
            <a:gd name="T87" fmla="*/ 3 h 1163"/>
            <a:gd name="T88" fmla="*/ 242 w 3443"/>
            <a:gd name="T89" fmla="*/ 0 h 11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3443" h="1163">
              <a:moveTo>
                <a:pt x="242" y="0"/>
              </a:moveTo>
              <a:lnTo>
                <a:pt x="3201" y="0"/>
              </a:lnTo>
              <a:lnTo>
                <a:pt x="3240" y="3"/>
              </a:lnTo>
              <a:lnTo>
                <a:pt x="3277" y="12"/>
              </a:lnTo>
              <a:lnTo>
                <a:pt x="3311" y="26"/>
              </a:lnTo>
              <a:lnTo>
                <a:pt x="3344" y="45"/>
              </a:lnTo>
              <a:lnTo>
                <a:pt x="3372" y="68"/>
              </a:lnTo>
              <a:lnTo>
                <a:pt x="3396" y="96"/>
              </a:lnTo>
              <a:lnTo>
                <a:pt x="3416" y="126"/>
              </a:lnTo>
              <a:lnTo>
                <a:pt x="3431" y="159"/>
              </a:lnTo>
              <a:lnTo>
                <a:pt x="3439" y="194"/>
              </a:lnTo>
              <a:lnTo>
                <a:pt x="3443" y="232"/>
              </a:lnTo>
              <a:lnTo>
                <a:pt x="3443" y="931"/>
              </a:lnTo>
              <a:lnTo>
                <a:pt x="3439" y="968"/>
              </a:lnTo>
              <a:lnTo>
                <a:pt x="3431" y="1004"/>
              </a:lnTo>
              <a:lnTo>
                <a:pt x="3416" y="1037"/>
              </a:lnTo>
              <a:lnTo>
                <a:pt x="3396" y="1067"/>
              </a:lnTo>
              <a:lnTo>
                <a:pt x="3372" y="1095"/>
              </a:lnTo>
              <a:lnTo>
                <a:pt x="3344" y="1118"/>
              </a:lnTo>
              <a:lnTo>
                <a:pt x="3311" y="1137"/>
              </a:lnTo>
              <a:lnTo>
                <a:pt x="3277" y="1151"/>
              </a:lnTo>
              <a:lnTo>
                <a:pt x="3240" y="1160"/>
              </a:lnTo>
              <a:lnTo>
                <a:pt x="3201" y="1163"/>
              </a:lnTo>
              <a:lnTo>
                <a:pt x="242" y="1163"/>
              </a:lnTo>
              <a:lnTo>
                <a:pt x="203" y="1160"/>
              </a:lnTo>
              <a:lnTo>
                <a:pt x="166" y="1151"/>
              </a:lnTo>
              <a:lnTo>
                <a:pt x="131" y="1137"/>
              </a:lnTo>
              <a:lnTo>
                <a:pt x="100" y="1118"/>
              </a:lnTo>
              <a:lnTo>
                <a:pt x="71" y="1095"/>
              </a:lnTo>
              <a:lnTo>
                <a:pt x="47" y="1067"/>
              </a:lnTo>
              <a:lnTo>
                <a:pt x="27" y="1037"/>
              </a:lnTo>
              <a:lnTo>
                <a:pt x="13" y="1004"/>
              </a:lnTo>
              <a:lnTo>
                <a:pt x="3" y="968"/>
              </a:lnTo>
              <a:lnTo>
                <a:pt x="0" y="931"/>
              </a:lnTo>
              <a:lnTo>
                <a:pt x="0" y="232"/>
              </a:lnTo>
              <a:lnTo>
                <a:pt x="3" y="194"/>
              </a:lnTo>
              <a:lnTo>
                <a:pt x="13" y="159"/>
              </a:lnTo>
              <a:lnTo>
                <a:pt x="27" y="126"/>
              </a:lnTo>
              <a:lnTo>
                <a:pt x="47" y="96"/>
              </a:lnTo>
              <a:lnTo>
                <a:pt x="71" y="68"/>
              </a:lnTo>
              <a:lnTo>
                <a:pt x="100" y="45"/>
              </a:lnTo>
              <a:lnTo>
                <a:pt x="131" y="26"/>
              </a:lnTo>
              <a:lnTo>
                <a:pt x="166" y="12"/>
              </a:lnTo>
              <a:lnTo>
                <a:pt x="203" y="3"/>
              </a:lnTo>
              <a:lnTo>
                <a:pt x="242" y="0"/>
              </a:lnTo>
              <a:close/>
            </a:path>
          </a:pathLst>
        </a:custGeom>
        <a:solidFill>
          <a:srgbClr val="FFFFFF"/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148590</xdr:colOff>
      <xdr:row>0</xdr:row>
      <xdr:rowOff>81915</xdr:rowOff>
    </xdr:from>
    <xdr:to>
      <xdr:col>4</xdr:col>
      <xdr:colOff>659130</xdr:colOff>
      <xdr:row>3</xdr:row>
      <xdr:rowOff>5715</xdr:rowOff>
    </xdr:to>
    <xdr:sp macro="" textlink="">
      <xdr:nvSpPr>
        <xdr:cNvPr id="4" name="Fluxograma: Processo alternativo 6">
          <a:extLst>
            <a:ext uri="{FF2B5EF4-FFF2-40B4-BE49-F238E27FC236}">
              <a16:creationId xmlns:a16="http://schemas.microsoft.com/office/drawing/2014/main" id="{0A78AAC7-02F1-4742-8DF8-D12F70E8E453}"/>
            </a:ext>
          </a:extLst>
        </xdr:cNvPr>
        <xdr:cNvSpPr/>
      </xdr:nvSpPr>
      <xdr:spPr>
        <a:xfrm>
          <a:off x="4425315" y="81915"/>
          <a:ext cx="1348740" cy="6858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295276</xdr:colOff>
      <xdr:row>0</xdr:row>
      <xdr:rowOff>158115</xdr:rowOff>
    </xdr:from>
    <xdr:to>
      <xdr:col>4</xdr:col>
      <xdr:colOff>523876</xdr:colOff>
      <xdr:row>2</xdr:row>
      <xdr:rowOff>160575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B1B0F1-EA0C-4959-924E-DBB2A87A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158115"/>
          <a:ext cx="1066800" cy="564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S\2020\DOCA%20BEZERRA\CAIXA%201442500\1-%20OR&#199;AMENTO\FEV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tmtivmr\1%20-%20compartilhamento\3%20-%20COMPARTILHAMENTO%20DE%20ARQUIVOS\GLEYCI\2022\GOVERNADOR%20LUIS%20ROCHA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tmtivmr\1%20-%20compartilhamento\1%20-%20PREFEITURAS\2024\FERNANDO%20FALC&#195;O\SISTEMA%20DE%20ABASTECIMENTO%20DE%20&#193;GUA\5%20-%20OR&#199;AMENTO\PM%203.0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tmtivmr\1%20-%20compartilhamento\1%20-%20PREFEITURAS\2024\SANTA%20QUITERIA\5%20-%20OR&#199;AMENTO\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3"/>
  </sheetPr>
  <dimension ref="A1:K51"/>
  <sheetViews>
    <sheetView showGridLines="0" zoomScale="85" zoomScaleNormal="85" zoomScaleSheetLayoutView="100" workbookViewId="0">
      <selection activeCell="E46" sqref="E46:I46"/>
    </sheetView>
  </sheetViews>
  <sheetFormatPr defaultColWidth="0" defaultRowHeight="15.75" customHeight="1" zeroHeight="1"/>
  <cols>
    <col min="1" max="1" width="11.5" customWidth="1"/>
    <col min="2" max="3" width="9" customWidth="1"/>
    <col min="4" max="4" width="5.625" customWidth="1"/>
    <col min="5" max="7" width="9" customWidth="1"/>
    <col min="8" max="8" width="5.375" customWidth="1"/>
    <col min="9" max="10" width="9" customWidth="1"/>
    <col min="11" max="11" width="9.375" customWidth="1"/>
    <col min="12" max="16384" width="9" hidden="1"/>
  </cols>
  <sheetData>
    <row r="1" spans="1:10" ht="15.75" customHeight="1">
      <c r="A1" s="53"/>
      <c r="B1" s="54"/>
      <c r="C1" s="54"/>
      <c r="D1" s="9"/>
      <c r="E1" s="9"/>
      <c r="F1" s="9"/>
      <c r="G1" s="9"/>
      <c r="H1" s="9"/>
      <c r="I1" s="9"/>
      <c r="J1" s="10"/>
    </row>
    <row r="2" spans="1:10" ht="15.75" customHeight="1">
      <c r="A2" s="55"/>
      <c r="B2" s="56"/>
      <c r="C2" s="56"/>
      <c r="D2" s="11"/>
      <c r="E2" s="11"/>
      <c r="F2" s="11"/>
      <c r="G2" s="11"/>
      <c r="H2" s="11"/>
      <c r="I2" s="11"/>
      <c r="J2" s="12"/>
    </row>
    <row r="3" spans="1:10" ht="15.75" customHeight="1">
      <c r="A3" s="57"/>
      <c r="B3" s="58"/>
      <c r="C3" s="58"/>
      <c r="E3" s="73" t="s">
        <v>0</v>
      </c>
      <c r="F3" s="73"/>
      <c r="G3" s="73"/>
      <c r="H3" s="73"/>
      <c r="I3" s="73"/>
      <c r="J3" s="1"/>
    </row>
    <row r="4" spans="1:10" ht="15.75" customHeight="1">
      <c r="A4" s="57"/>
      <c r="B4" s="58"/>
      <c r="C4" s="58"/>
      <c r="E4" s="73"/>
      <c r="F4" s="73"/>
      <c r="G4" s="73"/>
      <c r="H4" s="73"/>
      <c r="I4" s="73"/>
      <c r="J4" s="1"/>
    </row>
    <row r="5" spans="1:10" ht="15.75" customHeight="1">
      <c r="A5" s="57"/>
      <c r="B5" s="58"/>
      <c r="C5" s="58"/>
      <c r="E5" s="73"/>
      <c r="F5" s="73"/>
      <c r="G5" s="73"/>
      <c r="H5" s="73"/>
      <c r="I5" s="73"/>
      <c r="J5" s="1"/>
    </row>
    <row r="6" spans="1:10" ht="15.75" customHeight="1">
      <c r="A6" s="57"/>
      <c r="B6" s="58"/>
      <c r="C6" s="58"/>
      <c r="E6" s="73"/>
      <c r="F6" s="73"/>
      <c r="G6" s="73"/>
      <c r="H6" s="73"/>
      <c r="I6" s="73"/>
      <c r="J6" s="1"/>
    </row>
    <row r="7" spans="1:10" ht="15.75" customHeight="1">
      <c r="A7" s="57"/>
      <c r="B7" s="58"/>
      <c r="C7" s="58"/>
      <c r="E7" s="73"/>
      <c r="F7" s="73"/>
      <c r="G7" s="73"/>
      <c r="H7" s="73"/>
      <c r="I7" s="73"/>
      <c r="J7" s="1"/>
    </row>
    <row r="8" spans="1:10" ht="15.75" customHeight="1">
      <c r="A8" s="57"/>
      <c r="B8" s="58"/>
      <c r="C8" s="58"/>
      <c r="E8" s="77" t="s">
        <v>1</v>
      </c>
      <c r="F8" s="77"/>
      <c r="G8" s="77"/>
      <c r="H8" s="77"/>
      <c r="I8" s="77"/>
      <c r="J8" s="1"/>
    </row>
    <row r="9" spans="1:10" ht="15.75" customHeight="1">
      <c r="A9" s="57"/>
      <c r="B9" s="58"/>
      <c r="C9" s="58"/>
      <c r="J9" s="1"/>
    </row>
    <row r="10" spans="1:10" ht="15.75" customHeight="1">
      <c r="A10" s="57"/>
      <c r="B10" s="58"/>
      <c r="C10" s="58"/>
      <c r="J10" s="1"/>
    </row>
    <row r="11" spans="1:10" ht="15.75" customHeight="1">
      <c r="A11" s="57"/>
      <c r="B11" s="58"/>
      <c r="C11" s="58"/>
      <c r="J11" s="1"/>
    </row>
    <row r="12" spans="1:10" ht="15.75" customHeight="1">
      <c r="A12" s="57"/>
      <c r="B12" s="58"/>
      <c r="C12" s="58"/>
      <c r="J12" s="1"/>
    </row>
    <row r="13" spans="1:10" ht="33.75" customHeight="1">
      <c r="A13" s="57"/>
      <c r="B13" s="59"/>
      <c r="C13" s="59"/>
      <c r="D13" s="3"/>
      <c r="E13" s="74" t="s">
        <v>2</v>
      </c>
      <c r="F13" s="74"/>
      <c r="G13" s="74"/>
      <c r="H13" s="74"/>
      <c r="I13" s="74"/>
      <c r="J13" s="13"/>
    </row>
    <row r="14" spans="1:10" ht="15.75" customHeight="1">
      <c r="A14" s="57"/>
      <c r="B14" s="58"/>
      <c r="C14" s="58"/>
      <c r="E14" s="75">
        <v>5000000</v>
      </c>
      <c r="F14" s="75"/>
      <c r="G14" s="75"/>
      <c r="H14" s="75"/>
      <c r="I14" s="75"/>
      <c r="J14" s="1"/>
    </row>
    <row r="15" spans="1:10" ht="15.75" customHeight="1">
      <c r="A15" s="57"/>
      <c r="B15" s="59"/>
      <c r="C15" s="59"/>
      <c r="D15" s="14"/>
      <c r="E15" s="75"/>
      <c r="F15" s="75"/>
      <c r="G15" s="75"/>
      <c r="H15" s="75"/>
      <c r="I15" s="75"/>
      <c r="J15" s="1"/>
    </row>
    <row r="16" spans="1:10" ht="15.75" customHeight="1">
      <c r="A16" s="57"/>
      <c r="B16" s="58"/>
      <c r="C16" s="58"/>
      <c r="J16" s="1"/>
    </row>
    <row r="17" spans="1:10" ht="15.6">
      <c r="A17" s="57"/>
      <c r="B17" s="60"/>
      <c r="C17" s="60"/>
      <c r="D17" s="15"/>
      <c r="E17" s="15"/>
      <c r="F17" s="15"/>
      <c r="G17" s="15"/>
      <c r="H17" s="15"/>
      <c r="I17" s="15"/>
      <c r="J17" s="1"/>
    </row>
    <row r="18" spans="1:10" ht="15.6">
      <c r="A18" s="57"/>
      <c r="B18" s="61"/>
      <c r="C18" s="58"/>
      <c r="J18" s="1"/>
    </row>
    <row r="19" spans="1:10" ht="15.6">
      <c r="A19" s="57"/>
      <c r="B19" s="61"/>
      <c r="C19" s="61"/>
      <c r="D19" s="16"/>
      <c r="E19" s="3"/>
      <c r="F19" s="3"/>
      <c r="G19" s="3"/>
      <c r="J19" s="1"/>
    </row>
    <row r="20" spans="1:10" ht="18.75" customHeight="1">
      <c r="A20" s="57"/>
      <c r="B20" s="58"/>
      <c r="C20" s="58"/>
      <c r="J20" s="1"/>
    </row>
    <row r="21" spans="1:10" ht="15.75" customHeight="1">
      <c r="A21" s="57"/>
      <c r="B21" s="58"/>
      <c r="C21" s="58"/>
      <c r="E21" s="17" t="s">
        <v>3</v>
      </c>
      <c r="F21" s="18"/>
      <c r="G21" s="18"/>
      <c r="H21" s="18"/>
      <c r="I21" s="18"/>
      <c r="J21" s="1"/>
    </row>
    <row r="22" spans="1:10" ht="15.6">
      <c r="A22" s="57"/>
      <c r="B22" s="58"/>
      <c r="C22" s="58"/>
      <c r="E22" t="s">
        <v>4</v>
      </c>
      <c r="J22" s="1"/>
    </row>
    <row r="23" spans="1:10" ht="15.6">
      <c r="A23" s="57"/>
      <c r="B23" s="58"/>
      <c r="C23" s="58"/>
      <c r="E23" t="s">
        <v>5</v>
      </c>
      <c r="J23" s="1"/>
    </row>
    <row r="24" spans="1:10" ht="15.6">
      <c r="A24" s="57"/>
      <c r="B24" s="58"/>
      <c r="C24" s="58"/>
      <c r="E24" t="s">
        <v>6</v>
      </c>
      <c r="J24" s="1"/>
    </row>
    <row r="25" spans="1:10" ht="18.75" customHeight="1">
      <c r="A25" s="57"/>
      <c r="B25" s="61"/>
      <c r="C25" s="61"/>
      <c r="D25" s="8"/>
      <c r="E25" t="s">
        <v>7</v>
      </c>
      <c r="F25" s="8"/>
      <c r="G25" s="8"/>
      <c r="H25" s="8"/>
      <c r="I25" s="8"/>
      <c r="J25" s="1"/>
    </row>
    <row r="26" spans="1:10" ht="15.6">
      <c r="A26" s="57"/>
      <c r="B26" s="58"/>
      <c r="C26" s="58"/>
      <c r="E26" t="s">
        <v>8</v>
      </c>
      <c r="J26" s="1"/>
    </row>
    <row r="27" spans="1:10" ht="15.6">
      <c r="A27" s="57"/>
      <c r="B27" s="58"/>
      <c r="C27" s="58"/>
      <c r="E27" t="s">
        <v>9</v>
      </c>
      <c r="J27" s="1"/>
    </row>
    <row r="28" spans="1:10" ht="15.6">
      <c r="A28" s="57"/>
      <c r="B28" s="58"/>
      <c r="C28" s="58"/>
      <c r="E28" t="s">
        <v>10</v>
      </c>
      <c r="J28" s="1"/>
    </row>
    <row r="29" spans="1:10" ht="15.6">
      <c r="A29" s="57"/>
      <c r="B29" s="58"/>
      <c r="C29" s="58"/>
      <c r="F29" s="19"/>
      <c r="G29" s="19"/>
      <c r="H29" s="19"/>
      <c r="J29" s="1"/>
    </row>
    <row r="30" spans="1:10" ht="15.6">
      <c r="A30" s="57"/>
      <c r="B30" s="58"/>
      <c r="C30" s="58"/>
      <c r="J30" s="1"/>
    </row>
    <row r="31" spans="1:10" ht="15.6">
      <c r="A31" s="57"/>
      <c r="B31" s="58"/>
      <c r="C31" s="58"/>
      <c r="J31" s="1"/>
    </row>
    <row r="32" spans="1:10" ht="15.6">
      <c r="A32" s="57"/>
      <c r="B32" s="58"/>
      <c r="C32" s="58"/>
      <c r="J32" s="1"/>
    </row>
    <row r="33" spans="1:10" ht="18">
      <c r="A33" s="57"/>
      <c r="B33" s="58"/>
      <c r="C33" s="58"/>
      <c r="E33" s="17" t="s">
        <v>11</v>
      </c>
      <c r="F33" s="18"/>
      <c r="G33" s="18"/>
      <c r="H33" s="18"/>
      <c r="I33" s="18"/>
      <c r="J33" s="1"/>
    </row>
    <row r="34" spans="1:10" ht="15.6">
      <c r="A34" s="57"/>
      <c r="B34" s="58"/>
      <c r="C34" s="58"/>
      <c r="J34" s="1"/>
    </row>
    <row r="35" spans="1:10" ht="15.6">
      <c r="A35" s="57"/>
      <c r="B35" s="58"/>
      <c r="C35" s="58"/>
      <c r="J35" s="1"/>
    </row>
    <row r="36" spans="1:10" ht="15.6">
      <c r="A36" s="57"/>
      <c r="B36" s="58"/>
      <c r="C36" s="58"/>
      <c r="J36" s="1"/>
    </row>
    <row r="37" spans="1:10" ht="15.6">
      <c r="A37" s="57"/>
      <c r="B37" s="58"/>
      <c r="C37" s="58"/>
      <c r="J37" s="1"/>
    </row>
    <row r="38" spans="1:10" ht="15.6">
      <c r="A38" s="57"/>
      <c r="B38" s="58"/>
      <c r="C38" s="58"/>
      <c r="E38" s="76" t="s">
        <v>12</v>
      </c>
      <c r="F38" s="76"/>
      <c r="G38" s="76"/>
      <c r="H38" s="76"/>
      <c r="I38" s="76"/>
      <c r="J38" s="1"/>
    </row>
    <row r="39" spans="1:10" ht="15.6">
      <c r="A39" s="57"/>
      <c r="B39" s="58"/>
      <c r="C39" s="58"/>
      <c r="E39" s="77" t="s">
        <v>13</v>
      </c>
      <c r="F39" s="77"/>
      <c r="G39" s="77"/>
      <c r="H39" s="77"/>
      <c r="I39" s="77"/>
      <c r="J39" s="1"/>
    </row>
    <row r="40" spans="1:10" ht="15.6">
      <c r="A40" s="57"/>
      <c r="B40" s="58"/>
      <c r="C40" s="58"/>
      <c r="E40" s="77" t="s">
        <v>14</v>
      </c>
      <c r="F40" s="77"/>
      <c r="G40" s="77"/>
      <c r="H40" s="77"/>
      <c r="I40" s="77"/>
      <c r="J40" s="1"/>
    </row>
    <row r="41" spans="1:10" ht="15.6">
      <c r="A41" s="57"/>
      <c r="B41" s="58"/>
      <c r="C41" s="58"/>
      <c r="E41" s="77" t="s">
        <v>15</v>
      </c>
      <c r="F41" s="77"/>
      <c r="G41" s="77"/>
      <c r="H41" s="77"/>
      <c r="I41" s="77"/>
      <c r="J41" s="1"/>
    </row>
    <row r="42" spans="1:10" ht="15.6">
      <c r="A42" s="57"/>
      <c r="B42" s="58"/>
      <c r="C42" s="58"/>
      <c r="J42" s="1"/>
    </row>
    <row r="43" spans="1:10" ht="15.6">
      <c r="A43" s="57"/>
      <c r="B43" s="58"/>
      <c r="C43" s="58"/>
      <c r="J43" s="1"/>
    </row>
    <row r="44" spans="1:10" ht="15.6">
      <c r="A44" s="57"/>
      <c r="B44" s="58"/>
      <c r="C44" s="58"/>
      <c r="J44" s="1"/>
    </row>
    <row r="45" spans="1:10" ht="15.6">
      <c r="A45" s="57"/>
      <c r="B45" s="61"/>
      <c r="C45" s="61"/>
      <c r="D45" s="8"/>
      <c r="E45" s="71" t="s">
        <v>16</v>
      </c>
      <c r="F45" s="71"/>
      <c r="G45" s="71"/>
      <c r="H45" s="71"/>
      <c r="I45" s="71"/>
      <c r="J45" s="1"/>
    </row>
    <row r="46" spans="1:10" ht="15.6">
      <c r="A46" s="57"/>
      <c r="B46" s="62"/>
      <c r="C46" s="62"/>
      <c r="D46" s="15"/>
      <c r="E46" s="72">
        <f ca="1">TODAY()</f>
        <v>45890</v>
      </c>
      <c r="F46" s="72"/>
      <c r="G46" s="72"/>
      <c r="H46" s="72"/>
      <c r="I46" s="72"/>
      <c r="J46" s="1"/>
    </row>
    <row r="47" spans="1:10" ht="16.149999999999999" thickBot="1">
      <c r="A47" s="63"/>
      <c r="B47" s="64"/>
      <c r="C47" s="64"/>
      <c r="D47" s="20"/>
      <c r="E47" s="20"/>
      <c r="F47" s="20"/>
      <c r="G47" s="20"/>
      <c r="H47" s="20"/>
      <c r="I47" s="20"/>
      <c r="J47" s="2"/>
    </row>
    <row r="48" spans="1:10" ht="15.6"/>
    <row r="49" ht="15.75" customHeight="1"/>
    <row r="50" ht="15.75" customHeight="1"/>
    <row r="51" ht="15.75" customHeight="1"/>
  </sheetData>
  <sheetProtection selectLockedCells="1" selectUnlockedCells="1"/>
  <mergeCells count="10">
    <mergeCell ref="E45:I45"/>
    <mergeCell ref="E46:I46"/>
    <mergeCell ref="E3:I7"/>
    <mergeCell ref="E13:I13"/>
    <mergeCell ref="E14:I15"/>
    <mergeCell ref="E38:I38"/>
    <mergeCell ref="E39:I39"/>
    <mergeCell ref="E40:I40"/>
    <mergeCell ref="E41:I41"/>
    <mergeCell ref="E8:I8"/>
  </mergeCells>
  <printOptions horizontalCentered="1" verticalCentered="1"/>
  <pageMargins left="0.18" right="0.12" top="0.24" bottom="0.16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3"/>
    <pageSetUpPr autoPageBreaks="0" fitToPage="1"/>
  </sheetPr>
  <dimension ref="B1:K111"/>
  <sheetViews>
    <sheetView showGridLines="0" view="pageBreakPreview" zoomScaleNormal="100" zoomScaleSheetLayoutView="100" workbookViewId="0">
      <selection activeCell="E46" sqref="E46:I46"/>
    </sheetView>
  </sheetViews>
  <sheetFormatPr defaultColWidth="11.5" defaultRowHeight="0" customHeight="1" zeroHeight="1"/>
  <cols>
    <col min="1" max="1" width="3.625" customWidth="1"/>
    <col min="2" max="2" width="13.625" customWidth="1"/>
    <col min="3" max="3" width="35.75" style="3" customWidth="1"/>
    <col min="4" max="4" width="6.375" customWidth="1"/>
    <col min="5" max="5" width="10.625" customWidth="1"/>
    <col min="6" max="6" width="12.75" customWidth="1"/>
    <col min="7" max="7" width="14.125" bestFit="1" customWidth="1"/>
    <col min="8" max="9" width="11.5" style="35" customWidth="1"/>
    <col min="10" max="10" width="19.25" style="33" customWidth="1"/>
    <col min="11" max="11" width="11.5" style="33" customWidth="1"/>
    <col min="12" max="16383" width="11.5" customWidth="1"/>
  </cols>
  <sheetData>
    <row r="1" spans="2:10" ht="15.6"/>
    <row r="2" spans="2:10" ht="28.5" customHeight="1">
      <c r="B2" s="78" t="s">
        <v>17</v>
      </c>
      <c r="C2" s="78"/>
      <c r="D2" s="78"/>
      <c r="E2" s="78"/>
      <c r="F2" s="78"/>
      <c r="G2" s="78"/>
      <c r="H2" s="78"/>
      <c r="I2" s="78"/>
    </row>
    <row r="3" spans="2:10" ht="15.75" customHeight="1">
      <c r="B3" s="78"/>
      <c r="C3" s="78"/>
      <c r="D3" s="78"/>
      <c r="E3" s="78"/>
      <c r="F3" s="78"/>
      <c r="G3" s="78"/>
      <c r="H3" s="78"/>
      <c r="I3" s="78"/>
    </row>
    <row r="4" spans="2:10" ht="9.6" customHeight="1"/>
    <row r="5" spans="2:10" ht="16.899999999999999" customHeight="1">
      <c r="B5" s="80" t="s">
        <v>18</v>
      </c>
      <c r="C5" s="80"/>
      <c r="D5" s="80"/>
      <c r="E5" s="80"/>
      <c r="F5" s="80"/>
      <c r="G5" s="80"/>
      <c r="H5" s="80"/>
      <c r="I5" s="80"/>
    </row>
    <row r="6" spans="2:10" ht="8.25" customHeight="1"/>
    <row r="7" spans="2:10" ht="74.45" customHeight="1">
      <c r="B7" s="79" t="s">
        <v>19</v>
      </c>
      <c r="C7" s="79"/>
      <c r="D7" s="79"/>
      <c r="E7" s="79"/>
      <c r="F7" s="79"/>
      <c r="G7" s="79"/>
      <c r="H7" s="79"/>
      <c r="I7" s="79"/>
      <c r="J7" s="34">
        <f>SUM(G11:G91)</f>
        <v>4950000</v>
      </c>
    </row>
    <row r="8" spans="2:10" ht="4.5" customHeight="1" thickBot="1"/>
    <row r="9" spans="2:10" ht="27" customHeight="1" thickTop="1" thickBot="1">
      <c r="B9" s="49" t="s">
        <v>20</v>
      </c>
      <c r="C9" s="49" t="s">
        <v>21</v>
      </c>
      <c r="D9" s="50" t="s">
        <v>22</v>
      </c>
      <c r="E9" s="50" t="s">
        <v>23</v>
      </c>
      <c r="F9" s="51" t="s">
        <v>24</v>
      </c>
      <c r="G9" s="51" t="s">
        <v>25</v>
      </c>
      <c r="H9" s="52" t="s">
        <v>26</v>
      </c>
      <c r="I9" s="52" t="s">
        <v>27</v>
      </c>
    </row>
    <row r="10" spans="2:10" ht="6" customHeight="1" thickTop="1">
      <c r="B10" s="4"/>
      <c r="C10" s="5"/>
      <c r="D10" s="4"/>
      <c r="E10" s="6"/>
      <c r="F10" s="7"/>
      <c r="G10" s="7"/>
      <c r="H10" s="36"/>
      <c r="I10" s="36"/>
    </row>
    <row r="11" spans="2:10" ht="48">
      <c r="B11" s="47" t="s">
        <v>28</v>
      </c>
      <c r="C11" s="21" t="s">
        <v>29</v>
      </c>
      <c r="D11" s="22" t="s">
        <v>30</v>
      </c>
      <c r="E11" s="23">
        <v>2240</v>
      </c>
      <c r="F11" s="24">
        <v>389.84</v>
      </c>
      <c r="G11" s="24">
        <v>873241.60000000009</v>
      </c>
      <c r="H11" s="37">
        <f>G11/$J$7</f>
        <v>0.17641244444444446</v>
      </c>
      <c r="I11" s="39">
        <f>H11+I10</f>
        <v>0.17641244444444446</v>
      </c>
    </row>
    <row r="12" spans="2:10" ht="36">
      <c r="B12" s="47" t="s">
        <v>31</v>
      </c>
      <c r="C12" s="21" t="s">
        <v>32</v>
      </c>
      <c r="D12" s="22" t="s">
        <v>33</v>
      </c>
      <c r="E12" s="23">
        <v>12292</v>
      </c>
      <c r="F12" s="24">
        <v>44.67</v>
      </c>
      <c r="G12" s="24">
        <v>549083.64</v>
      </c>
      <c r="H12" s="37">
        <f>G12/$J$7</f>
        <v>0.11092598787878788</v>
      </c>
      <c r="I12" s="39">
        <f>H12+I11</f>
        <v>0.28733843232323231</v>
      </c>
    </row>
    <row r="13" spans="2:10" ht="60">
      <c r="B13" s="47" t="s">
        <v>34</v>
      </c>
      <c r="C13" s="21" t="s">
        <v>35</v>
      </c>
      <c r="D13" s="22" t="s">
        <v>30</v>
      </c>
      <c r="E13" s="23">
        <v>144.55000000000001</v>
      </c>
      <c r="F13" s="24">
        <v>2834.07</v>
      </c>
      <c r="G13" s="24">
        <v>409664.85</v>
      </c>
      <c r="H13" s="37">
        <f>G13/$J$7</f>
        <v>8.2760575757575755E-2</v>
      </c>
      <c r="I13" s="39">
        <f>H13+I12</f>
        <v>0.37009900808080809</v>
      </c>
    </row>
    <row r="14" spans="2:10" ht="24">
      <c r="B14" s="47" t="s">
        <v>36</v>
      </c>
      <c r="C14" s="21" t="s">
        <v>37</v>
      </c>
      <c r="D14" s="22" t="s">
        <v>38</v>
      </c>
      <c r="E14" s="23">
        <v>7</v>
      </c>
      <c r="F14" s="24">
        <v>53919.58</v>
      </c>
      <c r="G14" s="24">
        <v>377437.06000000006</v>
      </c>
      <c r="H14" s="37">
        <f>G14/$J$7</f>
        <v>7.6249911111111124E-2</v>
      </c>
      <c r="I14" s="39">
        <f>H14+I13</f>
        <v>0.44634891919191921</v>
      </c>
    </row>
    <row r="15" spans="2:10" ht="36">
      <c r="B15" s="47" t="s">
        <v>39</v>
      </c>
      <c r="C15" s="21" t="s">
        <v>40</v>
      </c>
      <c r="D15" s="22" t="s">
        <v>33</v>
      </c>
      <c r="E15" s="46">
        <v>18060</v>
      </c>
      <c r="F15" s="24">
        <v>13.54</v>
      </c>
      <c r="G15" s="24">
        <v>244532.40000000002</v>
      </c>
      <c r="H15" s="37">
        <f>G15/$J$7</f>
        <v>4.9400484848484853E-2</v>
      </c>
      <c r="I15" s="39">
        <f>H15+I14</f>
        <v>0.49574940404040407</v>
      </c>
    </row>
    <row r="16" spans="2:10" ht="24">
      <c r="B16" s="47" t="s">
        <v>41</v>
      </c>
      <c r="C16" s="21" t="s">
        <v>42</v>
      </c>
      <c r="D16" s="22" t="s">
        <v>30</v>
      </c>
      <c r="E16" s="23">
        <v>1260</v>
      </c>
      <c r="F16" s="24">
        <v>162.66999999999999</v>
      </c>
      <c r="G16" s="24">
        <v>204964.2</v>
      </c>
      <c r="H16" s="37">
        <f>G16/$J$7</f>
        <v>4.1406909090909091E-2</v>
      </c>
      <c r="I16" s="39">
        <f>H16+I15</f>
        <v>0.53715631313131318</v>
      </c>
    </row>
    <row r="17" spans="2:9" ht="48">
      <c r="B17" s="47" t="s">
        <v>43</v>
      </c>
      <c r="C17" s="21" t="s">
        <v>44</v>
      </c>
      <c r="D17" s="22" t="s">
        <v>33</v>
      </c>
      <c r="E17" s="23">
        <v>11298</v>
      </c>
      <c r="F17" s="24">
        <v>14.73</v>
      </c>
      <c r="G17" s="24">
        <v>166419.54</v>
      </c>
      <c r="H17" s="37">
        <f>G17/$J$7</f>
        <v>3.3620109090909095E-2</v>
      </c>
      <c r="I17" s="39">
        <f>H17+I16</f>
        <v>0.57077642222222225</v>
      </c>
    </row>
    <row r="18" spans="2:9" ht="15.6">
      <c r="B18" s="47" t="s">
        <v>45</v>
      </c>
      <c r="C18" s="21" t="s">
        <v>46</v>
      </c>
      <c r="D18" s="22" t="s">
        <v>47</v>
      </c>
      <c r="E18" s="23">
        <v>14</v>
      </c>
      <c r="F18" s="24">
        <v>10408.01</v>
      </c>
      <c r="G18" s="24">
        <v>145712.13999999998</v>
      </c>
      <c r="H18" s="37">
        <f>G18/$J$7</f>
        <v>2.9436795959595956E-2</v>
      </c>
      <c r="I18" s="39">
        <f>H18+I17</f>
        <v>0.60021321818181816</v>
      </c>
    </row>
    <row r="19" spans="2:9" ht="36">
      <c r="B19" s="47" t="s">
        <v>48</v>
      </c>
      <c r="C19" s="21" t="s">
        <v>49</v>
      </c>
      <c r="D19" s="22" t="s">
        <v>33</v>
      </c>
      <c r="E19" s="23">
        <v>10619</v>
      </c>
      <c r="F19" s="24">
        <v>13.2</v>
      </c>
      <c r="G19" s="24">
        <v>140170.79999999999</v>
      </c>
      <c r="H19" s="37">
        <f>G19/$J$7</f>
        <v>2.831733333333333E-2</v>
      </c>
      <c r="I19" s="39">
        <f>H19+I18</f>
        <v>0.62853055151515147</v>
      </c>
    </row>
    <row r="20" spans="2:9" ht="36">
      <c r="B20" s="47" t="s">
        <v>50</v>
      </c>
      <c r="C20" s="21" t="s">
        <v>51</v>
      </c>
      <c r="D20" s="22" t="s">
        <v>52</v>
      </c>
      <c r="E20" s="46">
        <v>439.04000000000008</v>
      </c>
      <c r="F20" s="24">
        <v>243.05</v>
      </c>
      <c r="G20" s="24">
        <v>106708.70000000001</v>
      </c>
      <c r="H20" s="37">
        <f>G20/$J$7</f>
        <v>2.1557313131313132E-2</v>
      </c>
      <c r="I20" s="39">
        <f>H20+I19</f>
        <v>0.65008786464646462</v>
      </c>
    </row>
    <row r="21" spans="2:9" ht="48">
      <c r="B21" s="47" t="s">
        <v>53</v>
      </c>
      <c r="C21" s="21" t="s">
        <v>54</v>
      </c>
      <c r="D21" s="22" t="s">
        <v>33</v>
      </c>
      <c r="E21" s="23">
        <v>5670</v>
      </c>
      <c r="F21" s="24">
        <v>17.739999999999998</v>
      </c>
      <c r="G21" s="24">
        <v>100585.79999999999</v>
      </c>
      <c r="H21" s="37">
        <f>G21/$J$7</f>
        <v>2.0320363636363633E-2</v>
      </c>
      <c r="I21" s="39">
        <f>H21+I20</f>
        <v>0.6704082282828282</v>
      </c>
    </row>
    <row r="22" spans="2:9" ht="36">
      <c r="B22" s="47" t="s">
        <v>55</v>
      </c>
      <c r="C22" s="21" t="s">
        <v>56</v>
      </c>
      <c r="D22" s="22" t="s">
        <v>30</v>
      </c>
      <c r="E22" s="23">
        <v>1260</v>
      </c>
      <c r="F22" s="24">
        <v>79.260000000000005</v>
      </c>
      <c r="G22" s="24">
        <v>99867.6</v>
      </c>
      <c r="H22" s="37">
        <f>G22/$J$7</f>
        <v>2.0175272727272729E-2</v>
      </c>
      <c r="I22" s="39">
        <f>H22+I21</f>
        <v>0.69058350101010091</v>
      </c>
    </row>
    <row r="23" spans="2:9" ht="48">
      <c r="B23" s="47" t="s">
        <v>57</v>
      </c>
      <c r="C23" s="21" t="s">
        <v>58</v>
      </c>
      <c r="D23" s="22" t="s">
        <v>59</v>
      </c>
      <c r="E23" s="23">
        <v>88.199999999999989</v>
      </c>
      <c r="F23" s="24">
        <v>1078.73</v>
      </c>
      <c r="G23" s="24">
        <v>95144</v>
      </c>
      <c r="H23" s="37">
        <f>G23/$J$7</f>
        <v>1.92210101010101E-2</v>
      </c>
      <c r="I23" s="39">
        <f>H23+I22</f>
        <v>0.70980451111111098</v>
      </c>
    </row>
    <row r="24" spans="2:9" ht="48">
      <c r="B24" s="47" t="s">
        <v>60</v>
      </c>
      <c r="C24" s="21" t="s">
        <v>61</v>
      </c>
      <c r="D24" s="22" t="s">
        <v>33</v>
      </c>
      <c r="E24" s="23">
        <v>4550</v>
      </c>
      <c r="F24" s="24">
        <v>20.12</v>
      </c>
      <c r="G24" s="24">
        <v>91546</v>
      </c>
      <c r="H24" s="37">
        <f>G24/$J$7</f>
        <v>1.8494141414141414E-2</v>
      </c>
      <c r="I24" s="39">
        <f>H24+I23</f>
        <v>0.72829865252525239</v>
      </c>
    </row>
    <row r="25" spans="2:9" ht="60">
      <c r="B25" s="47" t="s">
        <v>62</v>
      </c>
      <c r="C25" s="21" t="s">
        <v>63</v>
      </c>
      <c r="D25" s="22" t="s">
        <v>64</v>
      </c>
      <c r="E25" s="23">
        <v>7</v>
      </c>
      <c r="F25" s="24">
        <v>12645.81</v>
      </c>
      <c r="G25" s="24">
        <v>88520.67</v>
      </c>
      <c r="H25" s="37">
        <f>G25/$J$7</f>
        <v>1.7882963636363637E-2</v>
      </c>
      <c r="I25" s="39">
        <f>H25+I24</f>
        <v>0.74618161616161605</v>
      </c>
    </row>
    <row r="26" spans="2:9" ht="36">
      <c r="B26" s="47" t="s">
        <v>65</v>
      </c>
      <c r="C26" s="21" t="s">
        <v>66</v>
      </c>
      <c r="D26" s="22" t="s">
        <v>33</v>
      </c>
      <c r="E26" s="23">
        <v>5075</v>
      </c>
      <c r="F26" s="24">
        <v>13.92</v>
      </c>
      <c r="G26" s="24">
        <v>70644</v>
      </c>
      <c r="H26" s="37">
        <f>G26/$J$7</f>
        <v>1.4271515151515151E-2</v>
      </c>
      <c r="I26" s="39">
        <f>H26+I25</f>
        <v>0.76045313131313119</v>
      </c>
    </row>
    <row r="27" spans="2:9" ht="36">
      <c r="B27" s="47" t="s">
        <v>67</v>
      </c>
      <c r="C27" s="21" t="s">
        <v>68</v>
      </c>
      <c r="D27" s="22" t="s">
        <v>38</v>
      </c>
      <c r="E27" s="23">
        <v>7</v>
      </c>
      <c r="F27" s="24">
        <v>9236.84</v>
      </c>
      <c r="G27" s="24">
        <v>64657.87999999999</v>
      </c>
      <c r="H27" s="37">
        <f>G27/$J$7</f>
        <v>1.3062197979797978E-2</v>
      </c>
      <c r="I27" s="39">
        <f>H27+I26</f>
        <v>0.77351532929292921</v>
      </c>
    </row>
    <row r="28" spans="2:9" ht="36">
      <c r="B28" s="47" t="s">
        <v>69</v>
      </c>
      <c r="C28" s="21" t="s">
        <v>70</v>
      </c>
      <c r="D28" s="22" t="s">
        <v>52</v>
      </c>
      <c r="E28" s="23">
        <v>235.2</v>
      </c>
      <c r="F28" s="24">
        <v>266.23</v>
      </c>
      <c r="G28" s="24">
        <v>62617.310000000005</v>
      </c>
      <c r="H28" s="37">
        <f>G28/$J$7</f>
        <v>1.2649961616161618E-2</v>
      </c>
      <c r="I28" s="39">
        <f>H28+I27</f>
        <v>0.78616529090909082</v>
      </c>
    </row>
    <row r="29" spans="2:9" ht="36.6" thickBot="1">
      <c r="B29" s="48" t="s">
        <v>71</v>
      </c>
      <c r="C29" s="40" t="s">
        <v>72</v>
      </c>
      <c r="D29" s="41" t="s">
        <v>33</v>
      </c>
      <c r="E29" s="42">
        <v>4193</v>
      </c>
      <c r="F29" s="43">
        <v>13.41</v>
      </c>
      <c r="G29" s="43">
        <v>56228.12999999999</v>
      </c>
      <c r="H29" s="44">
        <f>G29/$J$7</f>
        <v>1.1359218181818179E-2</v>
      </c>
      <c r="I29" s="45">
        <f>H29+I28</f>
        <v>0.797524509090909</v>
      </c>
    </row>
    <row r="30" spans="2:9" ht="15.6">
      <c r="B30" s="47" t="s">
        <v>73</v>
      </c>
      <c r="C30" s="21" t="s">
        <v>74</v>
      </c>
      <c r="D30" s="22" t="s">
        <v>38</v>
      </c>
      <c r="E30" s="46">
        <v>7</v>
      </c>
      <c r="F30" s="24">
        <v>7648.37</v>
      </c>
      <c r="G30" s="24">
        <v>53538.590000000004</v>
      </c>
      <c r="H30" s="37">
        <f>G30/$J$7</f>
        <v>1.0815876767676768E-2</v>
      </c>
      <c r="I30" s="39">
        <f>H30+I29</f>
        <v>0.80834038585858581</v>
      </c>
    </row>
    <row r="31" spans="2:9" ht="36">
      <c r="B31" s="47" t="s">
        <v>75</v>
      </c>
      <c r="C31" s="21" t="s">
        <v>76</v>
      </c>
      <c r="D31" s="22" t="s">
        <v>52</v>
      </c>
      <c r="E31" s="23">
        <v>1034.25</v>
      </c>
      <c r="F31" s="24">
        <v>51.08</v>
      </c>
      <c r="G31" s="24">
        <v>52829.49</v>
      </c>
      <c r="H31" s="37">
        <f>G31/$J$7</f>
        <v>1.0672624242424242E-2</v>
      </c>
      <c r="I31" s="39">
        <f>H31+I30</f>
        <v>0.81901301010101002</v>
      </c>
    </row>
    <row r="32" spans="2:9" ht="48">
      <c r="B32" s="47" t="s">
        <v>77</v>
      </c>
      <c r="C32" s="21" t="s">
        <v>78</v>
      </c>
      <c r="D32" s="22" t="s">
        <v>33</v>
      </c>
      <c r="E32" s="23">
        <v>3619</v>
      </c>
      <c r="F32" s="24">
        <v>14.14</v>
      </c>
      <c r="G32" s="24">
        <v>51172.659999999996</v>
      </c>
      <c r="H32" s="37">
        <f>G32/$J$7</f>
        <v>1.033791111111111E-2</v>
      </c>
      <c r="I32" s="39">
        <f>H32+I31</f>
        <v>0.82935092121212117</v>
      </c>
    </row>
    <row r="33" spans="2:9" ht="48">
      <c r="B33" s="47" t="s">
        <v>79</v>
      </c>
      <c r="C33" s="21" t="s">
        <v>80</v>
      </c>
      <c r="D33" s="22" t="s">
        <v>38</v>
      </c>
      <c r="E33" s="23">
        <v>7</v>
      </c>
      <c r="F33" s="24">
        <v>7137.4</v>
      </c>
      <c r="G33" s="24">
        <v>49961.8</v>
      </c>
      <c r="H33" s="37">
        <f>G33/$J$7</f>
        <v>1.0093292929292929E-2</v>
      </c>
      <c r="I33" s="39">
        <f>H33+I32</f>
        <v>0.83944421414141412</v>
      </c>
    </row>
    <row r="34" spans="2:9" ht="48">
      <c r="B34" s="47" t="s">
        <v>81</v>
      </c>
      <c r="C34" s="21" t="s">
        <v>82</v>
      </c>
      <c r="D34" s="22" t="s">
        <v>38</v>
      </c>
      <c r="E34" s="23">
        <v>7</v>
      </c>
      <c r="F34" s="24">
        <v>6875.28</v>
      </c>
      <c r="G34" s="24">
        <v>48126.96</v>
      </c>
      <c r="H34" s="37">
        <f>G34/$J$7</f>
        <v>9.7226181818181809E-3</v>
      </c>
      <c r="I34" s="39">
        <f>H34+I33</f>
        <v>0.84916683232323231</v>
      </c>
    </row>
    <row r="35" spans="2:9" ht="36">
      <c r="B35" s="47" t="s">
        <v>83</v>
      </c>
      <c r="C35" s="21" t="s">
        <v>84</v>
      </c>
      <c r="D35" s="22" t="s">
        <v>33</v>
      </c>
      <c r="E35" s="23">
        <v>2450</v>
      </c>
      <c r="F35" s="24">
        <v>19.27</v>
      </c>
      <c r="G35" s="24">
        <v>47211.5</v>
      </c>
      <c r="H35" s="37">
        <f>G35/$J$7</f>
        <v>9.5376767676767678E-3</v>
      </c>
      <c r="I35" s="39">
        <f>H35+I34</f>
        <v>0.85870450909090912</v>
      </c>
    </row>
    <row r="36" spans="2:9" ht="36">
      <c r="B36" s="47" t="s">
        <v>85</v>
      </c>
      <c r="C36" s="21" t="s">
        <v>86</v>
      </c>
      <c r="D36" s="22" t="s">
        <v>59</v>
      </c>
      <c r="E36" s="23">
        <v>46.410000000000004</v>
      </c>
      <c r="F36" s="24">
        <v>991.25</v>
      </c>
      <c r="G36" s="24">
        <v>46003.929999999993</v>
      </c>
      <c r="H36" s="37">
        <f>G36/$J$7</f>
        <v>9.2937232323232304E-3</v>
      </c>
      <c r="I36" s="39">
        <f>H36+I35</f>
        <v>0.86799823232323237</v>
      </c>
    </row>
    <row r="37" spans="2:9" ht="24">
      <c r="B37" s="47" t="s">
        <v>87</v>
      </c>
      <c r="C37" s="21" t="s">
        <v>88</v>
      </c>
      <c r="D37" s="22" t="s">
        <v>52</v>
      </c>
      <c r="E37" s="23">
        <v>37.799999999999997</v>
      </c>
      <c r="F37" s="24">
        <v>1139.3599999999999</v>
      </c>
      <c r="G37" s="24">
        <v>43067.78</v>
      </c>
      <c r="H37" s="37">
        <f>G37/$J$7</f>
        <v>8.7005616161616155E-3</v>
      </c>
      <c r="I37" s="39">
        <f>H37+I36</f>
        <v>0.87669879393939398</v>
      </c>
    </row>
    <row r="38" spans="2:9" ht="48">
      <c r="B38" s="47" t="s">
        <v>89</v>
      </c>
      <c r="C38" s="21" t="s">
        <v>90</v>
      </c>
      <c r="D38" s="22" t="s">
        <v>52</v>
      </c>
      <c r="E38" s="23">
        <v>235.2</v>
      </c>
      <c r="F38" s="24">
        <v>175.54</v>
      </c>
      <c r="G38" s="24">
        <v>41286.980000000003</v>
      </c>
      <c r="H38" s="37">
        <f>G38/$J$7</f>
        <v>8.3408040404040415E-3</v>
      </c>
      <c r="I38" s="39">
        <f>H38+I37</f>
        <v>0.88503959797979803</v>
      </c>
    </row>
    <row r="39" spans="2:9" ht="24">
      <c r="B39" s="47" t="s">
        <v>91</v>
      </c>
      <c r="C39" s="21" t="s">
        <v>92</v>
      </c>
      <c r="D39" s="22" t="s">
        <v>30</v>
      </c>
      <c r="E39" s="23">
        <v>471.52000000000004</v>
      </c>
      <c r="F39" s="24">
        <v>86.13</v>
      </c>
      <c r="G39" s="24">
        <v>40612.04</v>
      </c>
      <c r="H39" s="37">
        <f>G39/$J$7</f>
        <v>8.2044525252525247E-3</v>
      </c>
      <c r="I39" s="39">
        <f>H39+I38</f>
        <v>0.89324405050505051</v>
      </c>
    </row>
    <row r="40" spans="2:9" ht="36">
      <c r="B40" s="47" t="s">
        <v>93</v>
      </c>
      <c r="C40" s="21" t="s">
        <v>94</v>
      </c>
      <c r="D40" s="22" t="s">
        <v>33</v>
      </c>
      <c r="E40" s="23">
        <v>2163</v>
      </c>
      <c r="F40" s="24">
        <v>18.350000000000001</v>
      </c>
      <c r="G40" s="24">
        <v>39691.050000000003</v>
      </c>
      <c r="H40" s="37">
        <f>G40/$J$7</f>
        <v>8.0183939393939398E-3</v>
      </c>
      <c r="I40" s="39">
        <f>H40+I39</f>
        <v>0.90126244444444448</v>
      </c>
    </row>
    <row r="41" spans="2:9" ht="36">
      <c r="B41" s="47" t="s">
        <v>95</v>
      </c>
      <c r="C41" s="21" t="s">
        <v>96</v>
      </c>
      <c r="D41" s="22" t="s">
        <v>52</v>
      </c>
      <c r="E41" s="23">
        <v>229.04</v>
      </c>
      <c r="F41" s="24">
        <v>172.95</v>
      </c>
      <c r="G41" s="24">
        <v>39612.439999999995</v>
      </c>
      <c r="H41" s="37">
        <f>G41/$J$7</f>
        <v>8.0025131313131298E-3</v>
      </c>
      <c r="I41" s="39">
        <f>H41+I40</f>
        <v>0.90926495757575765</v>
      </c>
    </row>
    <row r="42" spans="2:9" ht="60">
      <c r="B42" s="47" t="s">
        <v>97</v>
      </c>
      <c r="C42" s="21" t="s">
        <v>98</v>
      </c>
      <c r="D42" s="22" t="s">
        <v>30</v>
      </c>
      <c r="E42" s="23">
        <v>329</v>
      </c>
      <c r="F42" s="24">
        <v>119.2</v>
      </c>
      <c r="G42" s="24">
        <v>39216.800000000003</v>
      </c>
      <c r="H42" s="37">
        <f>G42/$J$7</f>
        <v>7.9225858585858597E-3</v>
      </c>
      <c r="I42" s="39">
        <f>H42+I41</f>
        <v>0.9171875434343435</v>
      </c>
    </row>
    <row r="43" spans="2:9" ht="36">
      <c r="B43" s="47" t="s">
        <v>99</v>
      </c>
      <c r="C43" s="21" t="s">
        <v>100</v>
      </c>
      <c r="D43" s="22" t="s">
        <v>59</v>
      </c>
      <c r="E43" s="23">
        <v>37.660000000000004</v>
      </c>
      <c r="F43" s="24">
        <v>969.21</v>
      </c>
      <c r="G43" s="24">
        <v>36500.449999999997</v>
      </c>
      <c r="H43" s="37">
        <f>G43/$J$7</f>
        <v>7.3738282828282823E-3</v>
      </c>
      <c r="I43" s="39">
        <f>H43+I42</f>
        <v>0.92456137171717179</v>
      </c>
    </row>
    <row r="44" spans="2:9" ht="48">
      <c r="B44" s="47" t="s">
        <v>101</v>
      </c>
      <c r="C44" s="21" t="s">
        <v>102</v>
      </c>
      <c r="D44" s="22" t="s">
        <v>38</v>
      </c>
      <c r="E44" s="23">
        <v>7</v>
      </c>
      <c r="F44" s="24">
        <v>4786.6000000000004</v>
      </c>
      <c r="G44" s="24">
        <v>33506.199999999997</v>
      </c>
      <c r="H44" s="37">
        <f>G44/$J$7</f>
        <v>6.7689292929292927E-3</v>
      </c>
      <c r="I44" s="39">
        <f>H44+I43</f>
        <v>0.93133030101010106</v>
      </c>
    </row>
    <row r="45" spans="2:9" ht="36">
      <c r="B45" s="47" t="s">
        <v>103</v>
      </c>
      <c r="C45" s="21" t="s">
        <v>104</v>
      </c>
      <c r="D45" s="22" t="s">
        <v>52</v>
      </c>
      <c r="E45" s="23">
        <v>239.96</v>
      </c>
      <c r="F45" s="24">
        <v>133.15</v>
      </c>
      <c r="G45" s="24">
        <v>31950.660000000003</v>
      </c>
      <c r="H45" s="37">
        <f>G45/$J$7</f>
        <v>6.4546787878787884E-3</v>
      </c>
      <c r="I45" s="39">
        <f>H45+I44</f>
        <v>0.93778497979797981</v>
      </c>
    </row>
    <row r="46" spans="2:9" ht="36">
      <c r="B46" s="47" t="s">
        <v>105</v>
      </c>
      <c r="C46" s="21" t="s">
        <v>106</v>
      </c>
      <c r="D46" s="22" t="s">
        <v>33</v>
      </c>
      <c r="E46" s="23">
        <v>2002</v>
      </c>
      <c r="F46" s="24">
        <v>15.94</v>
      </c>
      <c r="G46" s="24">
        <v>31911.88</v>
      </c>
      <c r="H46" s="37">
        <f>G46/$J$7</f>
        <v>6.446844444444445E-3</v>
      </c>
      <c r="I46" s="39">
        <f>H46+I45</f>
        <v>0.94423182424242424</v>
      </c>
    </row>
    <row r="47" spans="2:9" ht="36">
      <c r="B47" s="47" t="s">
        <v>107</v>
      </c>
      <c r="C47" s="21" t="s">
        <v>108</v>
      </c>
      <c r="D47" s="22" t="s">
        <v>30</v>
      </c>
      <c r="E47" s="23">
        <v>336</v>
      </c>
      <c r="F47" s="24">
        <v>82.44</v>
      </c>
      <c r="G47" s="24">
        <v>27699.839999999997</v>
      </c>
      <c r="H47" s="37">
        <f>G47/$J$7</f>
        <v>5.5959272727272719E-3</v>
      </c>
      <c r="I47" s="39">
        <f>H47+I46</f>
        <v>0.94982775151515153</v>
      </c>
    </row>
    <row r="48" spans="2:9" ht="60">
      <c r="B48" s="47" t="s">
        <v>109</v>
      </c>
      <c r="C48" s="21" t="s">
        <v>110</v>
      </c>
      <c r="D48" s="22" t="s">
        <v>30</v>
      </c>
      <c r="E48" s="23">
        <v>42.7</v>
      </c>
      <c r="F48" s="24">
        <v>617.75</v>
      </c>
      <c r="G48" s="24">
        <v>26377.96</v>
      </c>
      <c r="H48" s="37">
        <f>G48/$J$7</f>
        <v>5.3288808080808082E-3</v>
      </c>
      <c r="I48" s="39">
        <f>H48+I47</f>
        <v>0.95515663232323234</v>
      </c>
    </row>
    <row r="49" spans="2:9" ht="48">
      <c r="B49" s="47" t="s">
        <v>111</v>
      </c>
      <c r="C49" s="21" t="s">
        <v>112</v>
      </c>
      <c r="D49" s="22" t="s">
        <v>59</v>
      </c>
      <c r="E49" s="23">
        <v>25.48</v>
      </c>
      <c r="F49" s="24">
        <v>969.57</v>
      </c>
      <c r="G49" s="24">
        <v>24704.61</v>
      </c>
      <c r="H49" s="37">
        <f>G49/$J$7</f>
        <v>4.990830303030303E-3</v>
      </c>
      <c r="I49" s="39">
        <f>H49+I48</f>
        <v>0.9601474626262626</v>
      </c>
    </row>
    <row r="50" spans="2:9" ht="36">
      <c r="B50" s="47" t="s">
        <v>113</v>
      </c>
      <c r="C50" s="21" t="s">
        <v>114</v>
      </c>
      <c r="D50" s="22" t="s">
        <v>52</v>
      </c>
      <c r="E50" s="23">
        <v>31.5</v>
      </c>
      <c r="F50" s="24">
        <v>598.08000000000004</v>
      </c>
      <c r="G50" s="24">
        <v>18839.52</v>
      </c>
      <c r="H50" s="37">
        <f>G50/$J$7</f>
        <v>3.8059636363636366E-3</v>
      </c>
      <c r="I50" s="39">
        <f>H50+I49</f>
        <v>0.96395342626262626</v>
      </c>
    </row>
    <row r="51" spans="2:9" ht="48">
      <c r="B51" s="47" t="s">
        <v>115</v>
      </c>
      <c r="C51" s="21" t="s">
        <v>116</v>
      </c>
      <c r="D51" s="22" t="s">
        <v>52</v>
      </c>
      <c r="E51" s="23">
        <v>239.96</v>
      </c>
      <c r="F51" s="24">
        <v>75.459999999999994</v>
      </c>
      <c r="G51" s="24">
        <v>18107.39</v>
      </c>
      <c r="H51" s="37">
        <f>G51/$J$7</f>
        <v>3.6580585858585857E-3</v>
      </c>
      <c r="I51" s="39">
        <f>H51+I50</f>
        <v>0.9676114848484848</v>
      </c>
    </row>
    <row r="52" spans="2:9" ht="36">
      <c r="B52" s="47" t="s">
        <v>117</v>
      </c>
      <c r="C52" s="21" t="s">
        <v>118</v>
      </c>
      <c r="D52" s="22" t="s">
        <v>59</v>
      </c>
      <c r="E52" s="23">
        <v>126</v>
      </c>
      <c r="F52" s="24">
        <v>120.44</v>
      </c>
      <c r="G52" s="24">
        <v>15175.44</v>
      </c>
      <c r="H52" s="37">
        <f>G52/$J$7</f>
        <v>3.0657454545454546E-3</v>
      </c>
      <c r="I52" s="39">
        <f>H52+I51</f>
        <v>0.97067723030303021</v>
      </c>
    </row>
    <row r="53" spans="2:9" ht="24">
      <c r="B53" s="47" t="s">
        <v>119</v>
      </c>
      <c r="C53" s="21" t="s">
        <v>88</v>
      </c>
      <c r="D53" s="22" t="s">
        <v>52</v>
      </c>
      <c r="E53" s="23">
        <v>11.76</v>
      </c>
      <c r="F53" s="24">
        <v>1139.3599999999999</v>
      </c>
      <c r="G53" s="24">
        <v>13398.839999999997</v>
      </c>
      <c r="H53" s="37">
        <f>G53/$J$7</f>
        <v>2.706836363636363E-3</v>
      </c>
      <c r="I53" s="39">
        <f>H53+I52</f>
        <v>0.97338406666666655</v>
      </c>
    </row>
    <row r="54" spans="2:9" ht="48">
      <c r="B54" s="47" t="s">
        <v>120</v>
      </c>
      <c r="C54" s="21" t="s">
        <v>121</v>
      </c>
      <c r="D54" s="22" t="s">
        <v>30</v>
      </c>
      <c r="E54" s="23">
        <v>471.52000000000004</v>
      </c>
      <c r="F54" s="24">
        <v>24.74</v>
      </c>
      <c r="G54" s="24">
        <v>11665.43</v>
      </c>
      <c r="H54" s="37">
        <f>G54/$J$7</f>
        <v>2.3566525252525254E-3</v>
      </c>
      <c r="I54" s="39">
        <f>H54+I53</f>
        <v>0.97574071919191907</v>
      </c>
    </row>
    <row r="55" spans="2:9" ht="24">
      <c r="B55" s="47" t="s">
        <v>122</v>
      </c>
      <c r="C55" s="21" t="s">
        <v>123</v>
      </c>
      <c r="D55" s="22" t="s">
        <v>38</v>
      </c>
      <c r="E55" s="23">
        <v>7</v>
      </c>
      <c r="F55" s="24">
        <v>1619.92</v>
      </c>
      <c r="G55" s="24">
        <v>11339.44</v>
      </c>
      <c r="H55" s="37">
        <f>G55/$J$7</f>
        <v>2.2907959595959595E-3</v>
      </c>
      <c r="I55" s="39">
        <f>H55+I54</f>
        <v>0.97803151515151499</v>
      </c>
    </row>
    <row r="56" spans="2:9" ht="48">
      <c r="B56" s="47" t="s">
        <v>124</v>
      </c>
      <c r="C56" s="21" t="s">
        <v>125</v>
      </c>
      <c r="D56" s="22" t="s">
        <v>126</v>
      </c>
      <c r="E56" s="23">
        <v>7</v>
      </c>
      <c r="F56" s="24">
        <v>1513.55</v>
      </c>
      <c r="G56" s="24">
        <v>10594.849999999999</v>
      </c>
      <c r="H56" s="37">
        <f>G56/$J$7</f>
        <v>2.1403737373737373E-3</v>
      </c>
      <c r="I56" s="39">
        <f>H56+I55</f>
        <v>0.98017188888888873</v>
      </c>
    </row>
    <row r="57" spans="2:9" ht="48">
      <c r="B57" s="47" t="s">
        <v>127</v>
      </c>
      <c r="C57" s="21" t="s">
        <v>128</v>
      </c>
      <c r="D57" s="22" t="s">
        <v>52</v>
      </c>
      <c r="E57" s="23">
        <v>83.09</v>
      </c>
      <c r="F57" s="24">
        <v>119.4</v>
      </c>
      <c r="G57" s="24">
        <v>9920.9600000000009</v>
      </c>
      <c r="H57" s="37">
        <f>G57/$J$7</f>
        <v>2.0042343434343436E-3</v>
      </c>
      <c r="I57" s="39">
        <f>H57+I56</f>
        <v>0.98217612323232306</v>
      </c>
    </row>
    <row r="58" spans="2:9" ht="15.6">
      <c r="B58" s="47" t="s">
        <v>129</v>
      </c>
      <c r="C58" s="21" t="s">
        <v>130</v>
      </c>
      <c r="D58" s="22" t="s">
        <v>38</v>
      </c>
      <c r="E58" s="23">
        <v>1</v>
      </c>
      <c r="F58" s="24">
        <v>9399.66</v>
      </c>
      <c r="G58" s="24">
        <v>9399.66</v>
      </c>
      <c r="H58" s="37">
        <f>G58/$J$7</f>
        <v>1.8989212121212121E-3</v>
      </c>
      <c r="I58" s="39">
        <f>H58+I57</f>
        <v>0.98407504444444427</v>
      </c>
    </row>
    <row r="59" spans="2:9" ht="15.6">
      <c r="B59" s="47" t="s">
        <v>131</v>
      </c>
      <c r="C59" s="21" t="s">
        <v>132</v>
      </c>
      <c r="D59" s="22" t="s">
        <v>38</v>
      </c>
      <c r="E59" s="23">
        <v>1</v>
      </c>
      <c r="F59" s="24">
        <v>9399.66</v>
      </c>
      <c r="G59" s="24">
        <v>9399.66</v>
      </c>
      <c r="H59" s="37">
        <f>G59/$J$7</f>
        <v>1.8989212121212121E-3</v>
      </c>
      <c r="I59" s="39">
        <f>H59+I58</f>
        <v>0.98597396565656548</v>
      </c>
    </row>
    <row r="60" spans="2:9" ht="48">
      <c r="B60" s="47" t="s">
        <v>133</v>
      </c>
      <c r="C60" s="21" t="s">
        <v>134</v>
      </c>
      <c r="D60" s="22" t="s">
        <v>52</v>
      </c>
      <c r="E60" s="23">
        <v>166.18</v>
      </c>
      <c r="F60" s="24">
        <v>48.79</v>
      </c>
      <c r="G60" s="24">
        <v>8107.8900000000012</v>
      </c>
      <c r="H60" s="37">
        <f>G60/$J$7</f>
        <v>1.6379575757575759E-3</v>
      </c>
      <c r="I60" s="39">
        <f>H60+I59</f>
        <v>0.98761192323232305</v>
      </c>
    </row>
    <row r="61" spans="2:9" ht="48">
      <c r="B61" s="47" t="s">
        <v>135</v>
      </c>
      <c r="C61" s="21" t="s">
        <v>136</v>
      </c>
      <c r="D61" s="22" t="s">
        <v>52</v>
      </c>
      <c r="E61" s="23">
        <v>30.87</v>
      </c>
      <c r="F61" s="24">
        <v>258.05</v>
      </c>
      <c r="G61" s="24">
        <v>7966</v>
      </c>
      <c r="H61" s="37">
        <f>G61/$J$7</f>
        <v>1.6092929292929293E-3</v>
      </c>
      <c r="I61" s="39">
        <f>H61+I60</f>
        <v>0.98922121616161596</v>
      </c>
    </row>
    <row r="62" spans="2:9" ht="60">
      <c r="B62" s="47" t="s">
        <v>137</v>
      </c>
      <c r="C62" s="21" t="s">
        <v>138</v>
      </c>
      <c r="D62" s="22" t="s">
        <v>59</v>
      </c>
      <c r="E62" s="23">
        <v>7</v>
      </c>
      <c r="F62" s="24">
        <v>1099.21</v>
      </c>
      <c r="G62" s="24">
        <v>7694.47</v>
      </c>
      <c r="H62" s="37">
        <f>G62/$J$7</f>
        <v>1.5544383838383838E-3</v>
      </c>
      <c r="I62" s="39">
        <f>H62+I61</f>
        <v>0.99077565454545435</v>
      </c>
    </row>
    <row r="63" spans="2:9" ht="24">
      <c r="B63" s="47" t="s">
        <v>139</v>
      </c>
      <c r="C63" s="21" t="s">
        <v>140</v>
      </c>
      <c r="D63" s="22" t="s">
        <v>52</v>
      </c>
      <c r="E63" s="23">
        <v>1050</v>
      </c>
      <c r="F63" s="24">
        <v>5.95</v>
      </c>
      <c r="G63" s="24">
        <v>6247.5</v>
      </c>
      <c r="H63" s="37">
        <f>G63/$J$7</f>
        <v>1.262121212121212E-3</v>
      </c>
      <c r="I63" s="39">
        <f>H63+I62</f>
        <v>0.99203777575757557</v>
      </c>
    </row>
    <row r="64" spans="2:9" ht="48">
      <c r="B64" s="47" t="s">
        <v>141</v>
      </c>
      <c r="C64" s="21" t="s">
        <v>142</v>
      </c>
      <c r="D64" s="22" t="s">
        <v>52</v>
      </c>
      <c r="E64" s="23">
        <v>35</v>
      </c>
      <c r="F64" s="24">
        <v>103.83</v>
      </c>
      <c r="G64" s="24">
        <v>3634.05</v>
      </c>
      <c r="H64" s="37">
        <f>G64/$J$7</f>
        <v>7.3415151515151514E-4</v>
      </c>
      <c r="I64" s="39">
        <f>H64+I63</f>
        <v>0.99277192727272712</v>
      </c>
    </row>
    <row r="65" spans="2:9" ht="36">
      <c r="B65" s="47" t="s">
        <v>143</v>
      </c>
      <c r="C65" s="21" t="s">
        <v>144</v>
      </c>
      <c r="D65" s="22" t="s">
        <v>52</v>
      </c>
      <c r="E65" s="23">
        <v>166.18</v>
      </c>
      <c r="F65" s="24">
        <v>21.84</v>
      </c>
      <c r="G65" s="24">
        <v>3629.36</v>
      </c>
      <c r="H65" s="37">
        <f>G65/$J$7</f>
        <v>7.3320404040404046E-4</v>
      </c>
      <c r="I65" s="39">
        <f>H65+I64</f>
        <v>0.99350513131313112</v>
      </c>
    </row>
    <row r="66" spans="2:9" ht="36">
      <c r="B66" s="47" t="s">
        <v>145</v>
      </c>
      <c r="C66" s="21" t="s">
        <v>146</v>
      </c>
      <c r="D66" s="22" t="s">
        <v>33</v>
      </c>
      <c r="E66" s="23">
        <v>189</v>
      </c>
      <c r="F66" s="24">
        <v>18.63</v>
      </c>
      <c r="G66" s="24">
        <v>3521.0700000000006</v>
      </c>
      <c r="H66" s="37">
        <f>G66/$J$7</f>
        <v>7.1132727272727283E-4</v>
      </c>
      <c r="I66" s="39">
        <f>H66+I65</f>
        <v>0.99421645858585839</v>
      </c>
    </row>
    <row r="67" spans="2:9" ht="36">
      <c r="B67" s="47" t="s">
        <v>147</v>
      </c>
      <c r="C67" s="21" t="s">
        <v>108</v>
      </c>
      <c r="D67" s="22" t="s">
        <v>30</v>
      </c>
      <c r="E67" s="23">
        <v>42</v>
      </c>
      <c r="F67" s="24">
        <v>82.44</v>
      </c>
      <c r="G67" s="24">
        <v>3462.4799999999996</v>
      </c>
      <c r="H67" s="37">
        <f>G67/$J$7</f>
        <v>6.9949090909090898E-4</v>
      </c>
      <c r="I67" s="39">
        <f>H67+I66</f>
        <v>0.99491594949494933</v>
      </c>
    </row>
    <row r="68" spans="2:9" ht="24">
      <c r="B68" s="47" t="s">
        <v>148</v>
      </c>
      <c r="C68" s="21" t="s">
        <v>149</v>
      </c>
      <c r="D68" s="22" t="s">
        <v>64</v>
      </c>
      <c r="E68" s="23">
        <v>7</v>
      </c>
      <c r="F68" s="24">
        <v>469.4</v>
      </c>
      <c r="G68" s="24">
        <v>3285.8</v>
      </c>
      <c r="H68" s="37">
        <f>G68/$J$7</f>
        <v>6.6379797979797988E-4</v>
      </c>
      <c r="I68" s="39">
        <f>H68+I67</f>
        <v>0.99557974747474731</v>
      </c>
    </row>
    <row r="69" spans="2:9" ht="60">
      <c r="B69" s="47" t="s">
        <v>150</v>
      </c>
      <c r="C69" s="21" t="s">
        <v>151</v>
      </c>
      <c r="D69" s="22" t="s">
        <v>52</v>
      </c>
      <c r="E69" s="23">
        <v>166.18</v>
      </c>
      <c r="F69" s="24">
        <v>17.54</v>
      </c>
      <c r="G69" s="24">
        <v>2914.8</v>
      </c>
      <c r="H69" s="37">
        <f>G69/$J$7</f>
        <v>5.8884848484848493E-4</v>
      </c>
      <c r="I69" s="39">
        <f>H69+I68</f>
        <v>0.99616859595959584</v>
      </c>
    </row>
    <row r="70" spans="2:9" ht="15.6">
      <c r="B70" s="47" t="s">
        <v>152</v>
      </c>
      <c r="C70" s="21" t="s">
        <v>153</v>
      </c>
      <c r="D70" s="22" t="s">
        <v>38</v>
      </c>
      <c r="E70" s="23">
        <v>28</v>
      </c>
      <c r="F70" s="24">
        <v>86.19</v>
      </c>
      <c r="G70" s="24">
        <v>2413.3199999999997</v>
      </c>
      <c r="H70" s="37">
        <f>G70/$J$7</f>
        <v>4.875393939393939E-4</v>
      </c>
      <c r="I70" s="39">
        <f>H70+I69</f>
        <v>0.99665613535353526</v>
      </c>
    </row>
    <row r="71" spans="2:9" ht="24">
      <c r="B71" s="47" t="s">
        <v>154</v>
      </c>
      <c r="C71" s="21" t="s">
        <v>155</v>
      </c>
      <c r="D71" s="22" t="s">
        <v>52</v>
      </c>
      <c r="E71" s="23">
        <v>15.819999999999999</v>
      </c>
      <c r="F71" s="24">
        <v>133.49</v>
      </c>
      <c r="G71" s="24">
        <v>2111.83</v>
      </c>
      <c r="H71" s="37">
        <f>G71/$J$7</f>
        <v>4.2663232323232321E-4</v>
      </c>
      <c r="I71" s="39">
        <f>H71+I70</f>
        <v>0.99708276767676762</v>
      </c>
    </row>
    <row r="72" spans="2:9" ht="15.6">
      <c r="B72" s="47" t="s">
        <v>156</v>
      </c>
      <c r="C72" s="21" t="s">
        <v>157</v>
      </c>
      <c r="D72" s="22" t="s">
        <v>59</v>
      </c>
      <c r="E72" s="23">
        <v>1.68</v>
      </c>
      <c r="F72" s="24">
        <v>1195.29</v>
      </c>
      <c r="G72" s="24">
        <v>2008.0899999999997</v>
      </c>
      <c r="H72" s="37">
        <f>G72/$J$7</f>
        <v>4.0567474747474743E-4</v>
      </c>
      <c r="I72" s="39">
        <f>H72+I71</f>
        <v>0.99748844242424239</v>
      </c>
    </row>
    <row r="73" spans="2:9" ht="24">
      <c r="B73" s="47" t="s">
        <v>158</v>
      </c>
      <c r="C73" s="21" t="s">
        <v>159</v>
      </c>
      <c r="D73" s="22" t="s">
        <v>59</v>
      </c>
      <c r="E73" s="23">
        <v>5.0399999999999991</v>
      </c>
      <c r="F73" s="24">
        <v>366.18</v>
      </c>
      <c r="G73" s="24">
        <v>1845.5500000000002</v>
      </c>
      <c r="H73" s="37">
        <f>G73/$J$7</f>
        <v>3.7283838383838389E-4</v>
      </c>
      <c r="I73" s="39">
        <f>H73+I72</f>
        <v>0.99786128080808079</v>
      </c>
    </row>
    <row r="74" spans="2:9" ht="36">
      <c r="B74" s="47" t="s">
        <v>160</v>
      </c>
      <c r="C74" s="21" t="s">
        <v>161</v>
      </c>
      <c r="D74" s="22" t="s">
        <v>30</v>
      </c>
      <c r="E74" s="23">
        <v>70</v>
      </c>
      <c r="F74" s="24">
        <v>18.64</v>
      </c>
      <c r="G74" s="24">
        <v>1304.8000000000002</v>
      </c>
      <c r="H74" s="37">
        <f>G74/$J$7</f>
        <v>2.6359595959595965E-4</v>
      </c>
      <c r="I74" s="39">
        <f>H74+I73</f>
        <v>0.99812487676767669</v>
      </c>
    </row>
    <row r="75" spans="2:9" ht="36">
      <c r="B75" s="47" t="s">
        <v>162</v>
      </c>
      <c r="C75" s="21" t="s">
        <v>163</v>
      </c>
      <c r="D75" s="22" t="s">
        <v>59</v>
      </c>
      <c r="E75" s="23">
        <v>0.28000000000000003</v>
      </c>
      <c r="F75" s="24">
        <v>4528.3500000000004</v>
      </c>
      <c r="G75" s="24">
        <v>1267.9099999999999</v>
      </c>
      <c r="H75" s="37">
        <f>G75/$J$7</f>
        <v>2.5614343434343434E-4</v>
      </c>
      <c r="I75" s="39">
        <f>H75+I74</f>
        <v>0.99838102020202013</v>
      </c>
    </row>
    <row r="76" spans="2:9" ht="48">
      <c r="B76" s="47" t="s">
        <v>164</v>
      </c>
      <c r="C76" s="21" t="s">
        <v>116</v>
      </c>
      <c r="D76" s="22" t="s">
        <v>52</v>
      </c>
      <c r="E76" s="23">
        <v>15.819999999999999</v>
      </c>
      <c r="F76" s="24">
        <v>75.459999999999994</v>
      </c>
      <c r="G76" s="24">
        <v>1193.78</v>
      </c>
      <c r="H76" s="37">
        <f>G76/$J$7</f>
        <v>2.4116767676767676E-4</v>
      </c>
      <c r="I76" s="39">
        <f>H76+I75</f>
        <v>0.99862218787878776</v>
      </c>
    </row>
    <row r="77" spans="2:9" ht="24">
      <c r="B77" s="47" t="s">
        <v>165</v>
      </c>
      <c r="C77" s="21" t="s">
        <v>166</v>
      </c>
      <c r="D77" s="22" t="s">
        <v>59</v>
      </c>
      <c r="E77" s="23">
        <v>37.799999999999997</v>
      </c>
      <c r="F77" s="24">
        <v>28.09</v>
      </c>
      <c r="G77" s="24">
        <v>1061.8300000000002</v>
      </c>
      <c r="H77" s="37">
        <f>G77/$J$7</f>
        <v>2.1451111111111114E-4</v>
      </c>
      <c r="I77" s="39">
        <f>H77+I76</f>
        <v>0.99883669898989891</v>
      </c>
    </row>
    <row r="78" spans="2:9" ht="36">
      <c r="B78" s="47" t="s">
        <v>167</v>
      </c>
      <c r="C78" s="21" t="s">
        <v>168</v>
      </c>
      <c r="D78" s="22" t="s">
        <v>52</v>
      </c>
      <c r="E78" s="23">
        <v>75.599999999999994</v>
      </c>
      <c r="F78" s="24">
        <v>13.49</v>
      </c>
      <c r="G78" s="24">
        <v>1019.8300000000002</v>
      </c>
      <c r="H78" s="37">
        <f>G78/$J$7</f>
        <v>2.0602626262626267E-4</v>
      </c>
      <c r="I78" s="39">
        <f>H78+I77</f>
        <v>0.99904272525252513</v>
      </c>
    </row>
    <row r="79" spans="2:9" ht="15.6">
      <c r="B79" s="47" t="s">
        <v>169</v>
      </c>
      <c r="C79" s="21" t="s">
        <v>170</v>
      </c>
      <c r="D79" s="22" t="s">
        <v>38</v>
      </c>
      <c r="E79" s="23">
        <v>7</v>
      </c>
      <c r="F79" s="24">
        <v>135.72999999999999</v>
      </c>
      <c r="G79" s="24">
        <v>950.11</v>
      </c>
      <c r="H79" s="37">
        <f>G79/$J$7</f>
        <v>1.9194141414141414E-4</v>
      </c>
      <c r="I79" s="39">
        <f>H79+I78</f>
        <v>0.99923466666666649</v>
      </c>
    </row>
    <row r="80" spans="2:9" ht="24">
      <c r="B80" s="47" t="s">
        <v>171</v>
      </c>
      <c r="C80" s="21" t="s">
        <v>172</v>
      </c>
      <c r="D80" s="22" t="s">
        <v>38</v>
      </c>
      <c r="E80" s="23">
        <v>7</v>
      </c>
      <c r="F80" s="24">
        <v>103.58</v>
      </c>
      <c r="G80" s="24">
        <v>725.06000000000006</v>
      </c>
      <c r="H80" s="37">
        <f>G80/$J$7</f>
        <v>1.4647676767676768E-4</v>
      </c>
      <c r="I80" s="39">
        <f>H80+I79</f>
        <v>0.99938114343434326</v>
      </c>
    </row>
    <row r="81" spans="2:9" ht="36">
      <c r="B81" s="47" t="s">
        <v>173</v>
      </c>
      <c r="C81" s="21" t="s">
        <v>174</v>
      </c>
      <c r="D81" s="22" t="s">
        <v>52</v>
      </c>
      <c r="E81" s="23">
        <v>10.079999999999998</v>
      </c>
      <c r="F81" s="24">
        <v>66.86</v>
      </c>
      <c r="G81" s="24">
        <v>673.95999999999992</v>
      </c>
      <c r="H81" s="37">
        <f>G81/$J$7</f>
        <v>1.3615353535353534E-4</v>
      </c>
      <c r="I81" s="39">
        <f>H81+I80</f>
        <v>0.99951729696969682</v>
      </c>
    </row>
    <row r="82" spans="2:9" ht="48">
      <c r="B82" s="47" t="s">
        <v>175</v>
      </c>
      <c r="C82" s="21" t="s">
        <v>176</v>
      </c>
      <c r="D82" s="22" t="s">
        <v>52</v>
      </c>
      <c r="E82" s="23">
        <v>1.75</v>
      </c>
      <c r="F82" s="24">
        <v>310.43</v>
      </c>
      <c r="G82" s="24">
        <v>543.27</v>
      </c>
      <c r="H82" s="37">
        <f>G82/$J$7</f>
        <v>1.0975151515151514E-4</v>
      </c>
      <c r="I82" s="39">
        <f>H82+I81</f>
        <v>0.99962704848484829</v>
      </c>
    </row>
    <row r="83" spans="2:9" ht="36">
      <c r="B83" s="47" t="s">
        <v>177</v>
      </c>
      <c r="C83" s="21" t="s">
        <v>178</v>
      </c>
      <c r="D83" s="22" t="s">
        <v>38</v>
      </c>
      <c r="E83" s="23">
        <v>7</v>
      </c>
      <c r="F83" s="24">
        <v>71.27</v>
      </c>
      <c r="G83" s="24">
        <v>498.88999999999993</v>
      </c>
      <c r="H83" s="37">
        <f>G83/$J$7</f>
        <v>1.0078585858585857E-4</v>
      </c>
      <c r="I83" s="39">
        <f>H83+I82</f>
        <v>0.99972783434343415</v>
      </c>
    </row>
    <row r="84" spans="2:9" ht="24">
      <c r="B84" s="47" t="s">
        <v>179</v>
      </c>
      <c r="C84" s="21" t="s">
        <v>180</v>
      </c>
      <c r="D84" s="22" t="s">
        <v>30</v>
      </c>
      <c r="E84" s="23">
        <v>10.5</v>
      </c>
      <c r="F84" s="24">
        <v>33.869999999999997</v>
      </c>
      <c r="G84" s="24">
        <v>355.67</v>
      </c>
      <c r="H84" s="37">
        <f>G84/$J$7</f>
        <v>7.185252525252526E-5</v>
      </c>
      <c r="I84" s="39">
        <f>H84+I83</f>
        <v>0.9997996868686867</v>
      </c>
    </row>
    <row r="85" spans="2:9" ht="24">
      <c r="B85" s="47" t="s">
        <v>181</v>
      </c>
      <c r="C85" s="21" t="s">
        <v>182</v>
      </c>
      <c r="D85" s="22" t="s">
        <v>59</v>
      </c>
      <c r="E85" s="23">
        <v>3.36</v>
      </c>
      <c r="F85" s="24">
        <v>81.09</v>
      </c>
      <c r="G85" s="24">
        <v>272.44000000000005</v>
      </c>
      <c r="H85" s="37">
        <f>G85/$J$7</f>
        <v>5.5038383838383851E-5</v>
      </c>
      <c r="I85" s="39">
        <f>H85+I84</f>
        <v>0.99985472525252506</v>
      </c>
    </row>
    <row r="86" spans="2:9" ht="24">
      <c r="B86" s="47" t="s">
        <v>183</v>
      </c>
      <c r="C86" s="21" t="s">
        <v>184</v>
      </c>
      <c r="D86" s="22" t="s">
        <v>59</v>
      </c>
      <c r="E86" s="23">
        <v>1.54</v>
      </c>
      <c r="F86" s="24">
        <v>167.03</v>
      </c>
      <c r="G86" s="24">
        <v>257.25</v>
      </c>
      <c r="H86" s="37">
        <f>G86/$J$7</f>
        <v>5.1969696969696973E-5</v>
      </c>
      <c r="I86" s="39">
        <f>H86+I85</f>
        <v>0.9999066949494948</v>
      </c>
    </row>
    <row r="87" spans="2:9" ht="48">
      <c r="B87" s="47" t="s">
        <v>185</v>
      </c>
      <c r="C87" s="21" t="s">
        <v>186</v>
      </c>
      <c r="D87" s="22" t="s">
        <v>59</v>
      </c>
      <c r="E87" s="23">
        <v>0.28000000000000003</v>
      </c>
      <c r="F87" s="24">
        <v>580.38</v>
      </c>
      <c r="G87" s="24">
        <v>162.54</v>
      </c>
      <c r="H87" s="37">
        <f>G87/$J$7</f>
        <v>3.2836363636363637E-5</v>
      </c>
      <c r="I87" s="39">
        <f>H87+I86</f>
        <v>0.99993953131313118</v>
      </c>
    </row>
    <row r="88" spans="2:9" ht="48">
      <c r="B88" s="47" t="s">
        <v>187</v>
      </c>
      <c r="C88" s="21" t="s">
        <v>188</v>
      </c>
      <c r="D88" s="22" t="s">
        <v>52</v>
      </c>
      <c r="E88" s="23">
        <v>11.76</v>
      </c>
      <c r="F88" s="24">
        <v>13.11</v>
      </c>
      <c r="G88" s="24">
        <v>154.14000000000001</v>
      </c>
      <c r="H88" s="37">
        <f>G88/$J$7</f>
        <v>3.1139393939393945E-5</v>
      </c>
      <c r="I88" s="39">
        <f>H88+I87</f>
        <v>0.99997067070707057</v>
      </c>
    </row>
    <row r="89" spans="2:9" ht="24">
      <c r="B89" s="47" t="s">
        <v>189</v>
      </c>
      <c r="C89" s="21" t="s">
        <v>190</v>
      </c>
      <c r="D89" s="22" t="s">
        <v>52</v>
      </c>
      <c r="E89" s="23">
        <v>7.5600000000000005</v>
      </c>
      <c r="F89" s="24">
        <v>8.0500000000000007</v>
      </c>
      <c r="G89" s="24">
        <v>60.829999999999991</v>
      </c>
      <c r="H89" s="37">
        <f>G89/$J$7</f>
        <v>1.2288888888888888E-5</v>
      </c>
      <c r="I89" s="39">
        <f>H89+I88</f>
        <v>0.99998295959595951</v>
      </c>
    </row>
    <row r="90" spans="2:9" ht="24">
      <c r="B90" s="47" t="s">
        <v>191</v>
      </c>
      <c r="C90" s="21" t="s">
        <v>182</v>
      </c>
      <c r="D90" s="22" t="s">
        <v>59</v>
      </c>
      <c r="E90" s="23">
        <v>0.56000000000000005</v>
      </c>
      <c r="F90" s="24">
        <v>81.09</v>
      </c>
      <c r="G90" s="24">
        <v>45.430000000000007</v>
      </c>
      <c r="H90" s="37">
        <f>G90/$J$7</f>
        <v>9.1777777777777793E-6</v>
      </c>
      <c r="I90" s="39">
        <f>H90+I89</f>
        <v>0.99999213737373727</v>
      </c>
    </row>
    <row r="91" spans="2:9" ht="36">
      <c r="B91" s="47" t="s">
        <v>192</v>
      </c>
      <c r="C91" s="21" t="s">
        <v>193</v>
      </c>
      <c r="D91" s="22" t="s">
        <v>30</v>
      </c>
      <c r="E91" s="23">
        <v>0.49000000000000005</v>
      </c>
      <c r="F91" s="24">
        <v>79.39</v>
      </c>
      <c r="G91" s="24">
        <v>38.92</v>
      </c>
      <c r="H91" s="37">
        <f>G91/$J$7</f>
        <v>7.8626262626262628E-6</v>
      </c>
      <c r="I91" s="39">
        <f>H91+I90</f>
        <v>0.99999999999999989</v>
      </c>
    </row>
    <row r="92" spans="2:9" ht="24.75" customHeight="1">
      <c r="B92" s="31"/>
      <c r="C92" s="32"/>
      <c r="D92" s="31"/>
      <c r="E92" s="31"/>
      <c r="F92" s="31"/>
      <c r="G92" s="31"/>
      <c r="H92" s="38"/>
      <c r="I92" s="38"/>
    </row>
    <row r="93" spans="2:9" ht="24.75" customHeight="1">
      <c r="B93" s="31"/>
      <c r="C93" s="32"/>
      <c r="D93" s="31"/>
      <c r="E93" s="31"/>
      <c r="F93" s="31"/>
      <c r="G93" s="31"/>
      <c r="H93" s="38"/>
      <c r="I93" s="38"/>
    </row>
    <row r="94" spans="2:9" ht="24.75" customHeight="1">
      <c r="B94" s="31"/>
      <c r="C94" s="32"/>
      <c r="D94" s="31"/>
      <c r="E94" s="31"/>
      <c r="F94" s="31"/>
      <c r="G94" s="31"/>
      <c r="H94" s="38"/>
      <c r="I94" s="38"/>
    </row>
    <row r="95" spans="2:9" ht="24.75" customHeight="1">
      <c r="B95" s="31"/>
      <c r="C95" s="32"/>
      <c r="D95" s="31"/>
      <c r="E95" s="31"/>
      <c r="F95" s="31"/>
      <c r="G95" s="31"/>
      <c r="H95" s="38"/>
      <c r="I95" s="38"/>
    </row>
    <row r="96" spans="2:9" ht="24.75" customHeight="1">
      <c r="B96" s="31"/>
      <c r="C96" s="32"/>
      <c r="D96" s="31"/>
      <c r="E96" s="31"/>
      <c r="F96" s="31"/>
      <c r="G96" s="31"/>
      <c r="H96" s="38"/>
      <c r="I96" s="38"/>
    </row>
    <row r="97" spans="2:9" ht="24.75" customHeight="1">
      <c r="B97" s="31"/>
      <c r="C97" s="32"/>
      <c r="D97" s="31"/>
      <c r="E97" s="31"/>
      <c r="F97" s="31"/>
      <c r="G97" s="31"/>
      <c r="H97" s="38"/>
      <c r="I97" s="38"/>
    </row>
    <row r="98" spans="2:9" ht="24.75" customHeight="1">
      <c r="B98" s="31"/>
      <c r="C98" s="32"/>
      <c r="D98" s="31"/>
      <c r="E98" s="31"/>
      <c r="F98" s="31"/>
      <c r="G98" s="31"/>
      <c r="H98" s="38"/>
      <c r="I98" s="38"/>
    </row>
    <row r="99" spans="2:9" ht="24.75" customHeight="1">
      <c r="B99" s="31"/>
      <c r="C99" s="32"/>
      <c r="D99" s="31"/>
      <c r="E99" s="31"/>
      <c r="F99" s="31"/>
      <c r="G99" s="31"/>
      <c r="H99" s="38"/>
      <c r="I99" s="38"/>
    </row>
    <row r="100" spans="2:9" ht="24.75" customHeight="1">
      <c r="B100" s="31"/>
      <c r="C100" s="32"/>
      <c r="D100" s="31"/>
      <c r="E100" s="31"/>
      <c r="F100" s="31"/>
      <c r="G100" s="31"/>
      <c r="H100" s="38"/>
      <c r="I100" s="38"/>
    </row>
    <row r="101" spans="2:9" ht="24.75" customHeight="1"/>
    <row r="102" spans="2:9" ht="24.75" customHeight="1"/>
    <row r="103" spans="2:9" ht="24.75" customHeight="1"/>
    <row r="104" spans="2:9" ht="24.75" customHeight="1"/>
    <row r="105" spans="2:9" ht="24.75" customHeight="1"/>
    <row r="106" spans="2:9" ht="24.75" customHeight="1"/>
    <row r="107" spans="2:9" ht="24.75" customHeight="1"/>
    <row r="108" spans="2:9" ht="24.75" customHeight="1"/>
    <row r="109" spans="2:9" ht="24.75" customHeight="1"/>
    <row r="110" spans="2:9" ht="24.75" customHeight="1"/>
    <row r="111" spans="2:9" ht="24.75" customHeight="1"/>
  </sheetData>
  <autoFilter ref="B10:I10" xr:uid="{00000000-0009-0000-0000-000002000000}">
    <sortState xmlns:xlrd2="http://schemas.microsoft.com/office/spreadsheetml/2017/richdata2" ref="B11:I91">
      <sortCondition descending="1" ref="G10"/>
    </sortState>
  </autoFilter>
  <dataConsolidate/>
  <mergeCells count="3">
    <mergeCell ref="B2:I3"/>
    <mergeCell ref="B7:I7"/>
    <mergeCell ref="B5:I5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8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09795-803E-4365-8A83-02ED8621D5E2}">
  <dimension ref="B2:K43"/>
  <sheetViews>
    <sheetView showGridLines="0" tabSelected="1" view="pageBreakPreview" zoomScaleNormal="100" zoomScaleSheetLayoutView="100" workbookViewId="0">
      <selection activeCell="E46" sqref="E46:I46"/>
    </sheetView>
  </sheetViews>
  <sheetFormatPr defaultColWidth="9" defaultRowHeight="15.6"/>
  <cols>
    <col min="1" max="1" width="4.125" style="25" customWidth="1"/>
    <col min="2" max="2" width="10.875" style="25" customWidth="1"/>
    <col min="3" max="3" width="41.125" style="25" customWidth="1"/>
    <col min="4" max="4" width="11" style="25" customWidth="1"/>
    <col min="5" max="5" width="13.125" style="25" customWidth="1"/>
    <col min="6" max="16384" width="9" style="25"/>
  </cols>
  <sheetData>
    <row r="2" spans="2:11" customFormat="1" ht="28.5" customHeight="1">
      <c r="B2" s="81" t="s">
        <v>194</v>
      </c>
      <c r="C2" s="81"/>
      <c r="D2" s="81"/>
      <c r="E2" s="81"/>
      <c r="F2" s="25"/>
      <c r="G2" s="25"/>
      <c r="H2" s="25"/>
      <c r="I2" s="25"/>
      <c r="J2" s="25"/>
      <c r="K2" s="25"/>
    </row>
    <row r="3" spans="2:11" customFormat="1" ht="15.75" customHeight="1">
      <c r="B3" s="81"/>
      <c r="C3" s="81"/>
      <c r="D3" s="81"/>
      <c r="E3" s="81"/>
      <c r="F3" s="25"/>
      <c r="G3" s="25"/>
      <c r="H3" s="25"/>
      <c r="I3" s="25"/>
      <c r="J3" s="25"/>
      <c r="K3" s="25"/>
    </row>
    <row r="4" spans="2:11" customFormat="1" ht="7.15" customHeight="1">
      <c r="K4" s="70"/>
    </row>
    <row r="5" spans="2:11">
      <c r="B5" s="82" t="s">
        <v>195</v>
      </c>
      <c r="C5" s="82"/>
      <c r="D5" s="82"/>
      <c r="E5" s="82"/>
    </row>
    <row r="6" spans="2:11" ht="15" hidden="1" customHeight="1">
      <c r="B6" s="83" t="s">
        <v>196</v>
      </c>
      <c r="C6" s="83"/>
      <c r="D6" s="83"/>
      <c r="E6" s="83"/>
    </row>
    <row r="7" spans="2:11">
      <c r="B7" s="84" t="s">
        <v>197</v>
      </c>
      <c r="C7" s="84" t="s">
        <v>198</v>
      </c>
      <c r="D7" s="82" t="s">
        <v>199</v>
      </c>
      <c r="E7" s="82"/>
    </row>
    <row r="8" spans="2:11">
      <c r="B8" s="84"/>
      <c r="C8" s="84"/>
      <c r="D8" s="65" t="s">
        <v>200</v>
      </c>
      <c r="E8" s="66" t="s">
        <v>201</v>
      </c>
    </row>
    <row r="9" spans="2:11">
      <c r="B9" s="85" t="s">
        <v>202</v>
      </c>
      <c r="C9" s="85"/>
      <c r="D9" s="85"/>
      <c r="E9" s="85"/>
    </row>
    <row r="10" spans="2:11">
      <c r="B10" s="26" t="s">
        <v>203</v>
      </c>
      <c r="C10" s="27" t="s">
        <v>204</v>
      </c>
      <c r="D10" s="28">
        <v>0.05</v>
      </c>
      <c r="E10" s="28">
        <v>0.05</v>
      </c>
    </row>
    <row r="11" spans="2:11">
      <c r="B11" s="26" t="s">
        <v>205</v>
      </c>
      <c r="C11" s="27" t="s">
        <v>206</v>
      </c>
      <c r="D11" s="28">
        <v>1.4999999999999999E-2</v>
      </c>
      <c r="E11" s="28">
        <v>1.4999999999999999E-2</v>
      </c>
    </row>
    <row r="12" spans="2:11">
      <c r="B12" s="26" t="s">
        <v>207</v>
      </c>
      <c r="C12" s="27" t="s">
        <v>208</v>
      </c>
      <c r="D12" s="28">
        <v>0.01</v>
      </c>
      <c r="E12" s="28">
        <v>0.01</v>
      </c>
    </row>
    <row r="13" spans="2:11">
      <c r="B13" s="26" t="s">
        <v>209</v>
      </c>
      <c r="C13" s="27" t="s">
        <v>210</v>
      </c>
      <c r="D13" s="28">
        <v>2E-3</v>
      </c>
      <c r="E13" s="28">
        <v>2E-3</v>
      </c>
    </row>
    <row r="14" spans="2:11">
      <c r="B14" s="26" t="s">
        <v>211</v>
      </c>
      <c r="C14" s="27" t="s">
        <v>212</v>
      </c>
      <c r="D14" s="28">
        <v>6.0000000000000001E-3</v>
      </c>
      <c r="E14" s="28">
        <v>6.0000000000000001E-3</v>
      </c>
    </row>
    <row r="15" spans="2:11">
      <c r="B15" s="26" t="s">
        <v>213</v>
      </c>
      <c r="C15" s="27" t="s">
        <v>214</v>
      </c>
      <c r="D15" s="28">
        <v>2.5000000000000001E-2</v>
      </c>
      <c r="E15" s="28">
        <v>2.5000000000000001E-2</v>
      </c>
    </row>
    <row r="16" spans="2:11">
      <c r="B16" s="26" t="s">
        <v>215</v>
      </c>
      <c r="C16" s="27" t="s">
        <v>216</v>
      </c>
      <c r="D16" s="28">
        <v>0.03</v>
      </c>
      <c r="E16" s="28">
        <v>0.03</v>
      </c>
    </row>
    <row r="17" spans="2:5">
      <c r="B17" s="26" t="s">
        <v>217</v>
      </c>
      <c r="C17" s="27" t="s">
        <v>218</v>
      </c>
      <c r="D17" s="28">
        <v>0.08</v>
      </c>
      <c r="E17" s="28">
        <v>0.08</v>
      </c>
    </row>
    <row r="18" spans="2:5">
      <c r="B18" s="26" t="s">
        <v>219</v>
      </c>
      <c r="C18" s="27" t="s">
        <v>220</v>
      </c>
      <c r="D18" s="28">
        <v>0</v>
      </c>
      <c r="E18" s="28">
        <v>0</v>
      </c>
    </row>
    <row r="19" spans="2:5" ht="17.25" customHeight="1">
      <c r="B19" s="68" t="s">
        <v>221</v>
      </c>
      <c r="C19" s="68" t="s">
        <v>222</v>
      </c>
      <c r="D19" s="69">
        <f>SUM(D10:D18)</f>
        <v>0.21800000000000003</v>
      </c>
      <c r="E19" s="69">
        <f>SUM(E10:E18)</f>
        <v>0.21800000000000003</v>
      </c>
    </row>
    <row r="20" spans="2:5">
      <c r="B20" s="85" t="s">
        <v>223</v>
      </c>
      <c r="C20" s="85"/>
      <c r="D20" s="85"/>
      <c r="E20" s="85"/>
    </row>
    <row r="21" spans="2:5">
      <c r="B21" s="26" t="s">
        <v>224</v>
      </c>
      <c r="C21" s="27" t="s">
        <v>225</v>
      </c>
      <c r="D21" s="28">
        <v>0.17879999999999999</v>
      </c>
      <c r="E21" s="26" t="s">
        <v>226</v>
      </c>
    </row>
    <row r="22" spans="2:5">
      <c r="B22" s="26" t="s">
        <v>227</v>
      </c>
      <c r="C22" s="27" t="s">
        <v>228</v>
      </c>
      <c r="D22" s="28">
        <v>3.95E-2</v>
      </c>
      <c r="E22" s="26" t="s">
        <v>226</v>
      </c>
    </row>
    <row r="23" spans="2:5">
      <c r="B23" s="26" t="s">
        <v>229</v>
      </c>
      <c r="C23" s="27" t="s">
        <v>230</v>
      </c>
      <c r="D23" s="28">
        <v>8.6E-3</v>
      </c>
      <c r="E23" s="28">
        <v>6.4999999999999997E-3</v>
      </c>
    </row>
    <row r="24" spans="2:5">
      <c r="B24" s="26" t="s">
        <v>231</v>
      </c>
      <c r="C24" s="27" t="s">
        <v>232</v>
      </c>
      <c r="D24" s="28">
        <v>0.10970000000000001</v>
      </c>
      <c r="E24" s="28">
        <v>8.3299999999999999E-2</v>
      </c>
    </row>
    <row r="25" spans="2:5">
      <c r="B25" s="26" t="s">
        <v>233</v>
      </c>
      <c r="C25" s="27" t="s">
        <v>234</v>
      </c>
      <c r="D25" s="28">
        <v>6.9999999999999999E-4</v>
      </c>
      <c r="E25" s="28">
        <v>5.0000000000000001E-4</v>
      </c>
    </row>
    <row r="26" spans="2:5">
      <c r="B26" s="26" t="s">
        <v>235</v>
      </c>
      <c r="C26" s="27" t="s">
        <v>236</v>
      </c>
      <c r="D26" s="28">
        <v>7.3000000000000001E-3</v>
      </c>
      <c r="E26" s="28">
        <v>5.5999999999999999E-3</v>
      </c>
    </row>
    <row r="27" spans="2:5">
      <c r="B27" s="26" t="s">
        <v>237</v>
      </c>
      <c r="C27" s="27" t="s">
        <v>238</v>
      </c>
      <c r="D27" s="28">
        <v>1.5599999999999999E-2</v>
      </c>
      <c r="E27" s="26" t="s">
        <v>226</v>
      </c>
    </row>
    <row r="28" spans="2:5">
      <c r="B28" s="26" t="s">
        <v>239</v>
      </c>
      <c r="C28" s="27" t="s">
        <v>240</v>
      </c>
      <c r="D28" s="28">
        <v>1E-3</v>
      </c>
      <c r="E28" s="28">
        <v>6.9999999999999999E-4</v>
      </c>
    </row>
    <row r="29" spans="2:5">
      <c r="B29" s="26" t="s">
        <v>241</v>
      </c>
      <c r="C29" s="27" t="s">
        <v>242</v>
      </c>
      <c r="D29" s="28">
        <v>0.1116</v>
      </c>
      <c r="E29" s="28">
        <v>8.48E-2</v>
      </c>
    </row>
    <row r="30" spans="2:5">
      <c r="B30" s="26" t="s">
        <v>243</v>
      </c>
      <c r="C30" s="27" t="s">
        <v>244</v>
      </c>
      <c r="D30" s="28">
        <v>2.9999999999999997E-4</v>
      </c>
      <c r="E30" s="28">
        <v>2.9999999999999997E-4</v>
      </c>
    </row>
    <row r="31" spans="2:5">
      <c r="B31" s="68" t="s">
        <v>245</v>
      </c>
      <c r="C31" s="68" t="s">
        <v>222</v>
      </c>
      <c r="D31" s="69">
        <f>SUM(D21:D30)</f>
        <v>0.47310000000000002</v>
      </c>
      <c r="E31" s="69">
        <f>E23+E24+E25+E26+E28+E29+E30</f>
        <v>0.1817</v>
      </c>
    </row>
    <row r="32" spans="2:5">
      <c r="B32" s="85" t="s">
        <v>246</v>
      </c>
      <c r="C32" s="85"/>
      <c r="D32" s="85"/>
      <c r="E32" s="85"/>
    </row>
    <row r="33" spans="2:5">
      <c r="B33" s="26" t="s">
        <v>247</v>
      </c>
      <c r="C33" s="27" t="s">
        <v>248</v>
      </c>
      <c r="D33" s="28">
        <v>4.5499999999999999E-2</v>
      </c>
      <c r="E33" s="28">
        <v>3.4599999999999999E-2</v>
      </c>
    </row>
    <row r="34" spans="2:5">
      <c r="B34" s="26" t="s">
        <v>249</v>
      </c>
      <c r="C34" s="27" t="s">
        <v>250</v>
      </c>
      <c r="D34" s="28">
        <v>1.1000000000000001E-3</v>
      </c>
      <c r="E34" s="28">
        <v>8.0000000000000004E-4</v>
      </c>
    </row>
    <row r="35" spans="2:5">
      <c r="B35" s="26" t="s">
        <v>251</v>
      </c>
      <c r="C35" s="27" t="s">
        <v>252</v>
      </c>
      <c r="D35" s="28">
        <v>3.1699999999999999E-2</v>
      </c>
      <c r="E35" s="28">
        <v>2.41E-2</v>
      </c>
    </row>
    <row r="36" spans="2:5">
      <c r="B36" s="26" t="s">
        <v>253</v>
      </c>
      <c r="C36" s="27" t="s">
        <v>254</v>
      </c>
      <c r="D36" s="28">
        <v>2.5999999999999999E-2</v>
      </c>
      <c r="E36" s="28">
        <v>1.9800000000000002E-2</v>
      </c>
    </row>
    <row r="37" spans="2:5">
      <c r="B37" s="26" t="s">
        <v>255</v>
      </c>
      <c r="C37" s="27" t="s">
        <v>256</v>
      </c>
      <c r="D37" s="28">
        <v>3.8E-3</v>
      </c>
      <c r="E37" s="28">
        <v>2.8999999999999998E-3</v>
      </c>
    </row>
    <row r="38" spans="2:5">
      <c r="B38" s="68" t="s">
        <v>257</v>
      </c>
      <c r="C38" s="68" t="s">
        <v>222</v>
      </c>
      <c r="D38" s="69">
        <f>SUM(D33:D37)</f>
        <v>0.10809999999999999</v>
      </c>
      <c r="E38" s="69">
        <f>SUM(E33:E37)</f>
        <v>8.2199999999999995E-2</v>
      </c>
    </row>
    <row r="39" spans="2:5">
      <c r="B39" s="85" t="s">
        <v>258</v>
      </c>
      <c r="C39" s="85"/>
      <c r="D39" s="85"/>
      <c r="E39" s="85"/>
    </row>
    <row r="40" spans="2:5">
      <c r="B40" s="26" t="s">
        <v>259</v>
      </c>
      <c r="C40" s="27" t="s">
        <v>260</v>
      </c>
      <c r="D40" s="28">
        <v>9.7699999999999995E-2</v>
      </c>
      <c r="E40" s="28">
        <v>3.5400000000000001E-2</v>
      </c>
    </row>
    <row r="41" spans="2:5" ht="46.9">
      <c r="B41" s="26" t="s">
        <v>261</v>
      </c>
      <c r="C41" s="29" t="s">
        <v>262</v>
      </c>
      <c r="D41" s="30">
        <v>3.8999999999999998E-3</v>
      </c>
      <c r="E41" s="30">
        <v>2.8999999999999998E-3</v>
      </c>
    </row>
    <row r="42" spans="2:5">
      <c r="B42" s="68" t="s">
        <v>263</v>
      </c>
      <c r="C42" s="68" t="s">
        <v>222</v>
      </c>
      <c r="D42" s="69">
        <f>SUM(D40:D41)</f>
        <v>0.1016</v>
      </c>
      <c r="E42" s="69">
        <f>SUM(E40:E41)</f>
        <v>3.8300000000000001E-2</v>
      </c>
    </row>
    <row r="43" spans="2:5">
      <c r="B43" s="86" t="s">
        <v>264</v>
      </c>
      <c r="C43" s="87"/>
      <c r="D43" s="67">
        <f>D42+D38+D31+D19</f>
        <v>0.90080000000000005</v>
      </c>
      <c r="E43" s="67">
        <f>E42+E38+E31+E19</f>
        <v>0.5202</v>
      </c>
    </row>
  </sheetData>
  <mergeCells count="11">
    <mergeCell ref="B9:E9"/>
    <mergeCell ref="B20:E20"/>
    <mergeCell ref="B32:E32"/>
    <mergeCell ref="B39:E39"/>
    <mergeCell ref="B43:C43"/>
    <mergeCell ref="B2:E3"/>
    <mergeCell ref="B5:E5"/>
    <mergeCell ref="B6:E6"/>
    <mergeCell ref="B7:B8"/>
    <mergeCell ref="C7:C8"/>
    <mergeCell ref="D7:E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0EEEB2B-A90C-4A7A-A161-39669AE44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cliente</dc:creator>
  <cp:keywords/>
  <dc:description/>
  <cp:lastModifiedBy>Castro Engenharia</cp:lastModifiedBy>
  <cp:revision/>
  <dcterms:created xsi:type="dcterms:W3CDTF">2017-04-19T20:04:42Z</dcterms:created>
  <dcterms:modified xsi:type="dcterms:W3CDTF">2025-08-21T13:33:10Z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TC034289909991</vt:lpwstr>
  </property>
</Properties>
</file>